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Sort\COHALL\L Harris\Liam Harris General\Fermoy Annies HTI\Tender Folder\Vol C_Prelims and Pricing\"/>
    </mc:Choice>
  </mc:AlternateContent>
  <xr:revisionPtr revIDLastSave="0" documentId="13_ncr:1_{73ADF785-30C6-4185-AF2C-CDF3088589A7}" xr6:coauthVersionLast="47" xr6:coauthVersionMax="47" xr10:uidLastSave="{00000000-0000-0000-0000-000000000000}"/>
  <bookViews>
    <workbookView xWindow="-108" yWindow="-108" windowWidth="23256" windowHeight="13896" xr2:uid="{00000000-000D-0000-FFFF-FFFF00000000}"/>
  </bookViews>
  <sheets>
    <sheet name="Rev1_Summary_Price Guide" sheetId="3" r:id="rId1"/>
    <sheet name="Rev1_Fermoy_Prelims" sheetId="4" r:id="rId2"/>
    <sheet name="Rev1_Price Guide_Old Soldiers"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3" l="1"/>
  <c r="F633" i="4"/>
  <c r="F631" i="4"/>
  <c r="D18" i="3" l="1"/>
  <c r="F300" i="2"/>
  <c r="C300" i="2"/>
  <c r="F298" i="2"/>
  <c r="C298" i="2"/>
  <c r="F296" i="2"/>
  <c r="C296" i="2"/>
  <c r="F295" i="2"/>
  <c r="C295" i="2"/>
  <c r="F294" i="2"/>
  <c r="G294" i="2" s="1"/>
  <c r="F291" i="2"/>
  <c r="C291" i="2"/>
  <c r="F290" i="2"/>
  <c r="C290" i="2"/>
  <c r="F289" i="2"/>
  <c r="C289" i="2"/>
  <c r="F288" i="2"/>
  <c r="C288" i="2"/>
  <c r="F287" i="2"/>
  <c r="C287" i="2"/>
  <c r="F286" i="2"/>
  <c r="G286" i="2" s="1"/>
  <c r="F284" i="2"/>
  <c r="C284" i="2"/>
  <c r="F282" i="2"/>
  <c r="C282" i="2"/>
  <c r="G282" i="2" s="1"/>
  <c r="F281" i="2"/>
  <c r="C281" i="2"/>
  <c r="F279" i="2"/>
  <c r="G279" i="2" s="1"/>
  <c r="F276" i="2"/>
  <c r="C276" i="2"/>
  <c r="F275" i="2"/>
  <c r="C275" i="2"/>
  <c r="G275" i="2" s="1"/>
  <c r="F274" i="2"/>
  <c r="C274" i="2"/>
  <c r="F273" i="2"/>
  <c r="C273" i="2"/>
  <c r="F272" i="2"/>
  <c r="G272" i="2" s="1"/>
  <c r="F270" i="2"/>
  <c r="C270" i="2"/>
  <c r="F267" i="2"/>
  <c r="C267" i="2"/>
  <c r="F266" i="2"/>
  <c r="C266" i="2"/>
  <c r="F265" i="2"/>
  <c r="C265" i="2"/>
  <c r="F263" i="2"/>
  <c r="C263" i="2"/>
  <c r="F260" i="2"/>
  <c r="C260" i="2"/>
  <c r="F259" i="2"/>
  <c r="C259" i="2"/>
  <c r="F257" i="2"/>
  <c r="C257" i="2"/>
  <c r="F256" i="2"/>
  <c r="C256" i="2"/>
  <c r="F255" i="2"/>
  <c r="C255" i="2"/>
  <c r="F254" i="2"/>
  <c r="C254" i="2"/>
  <c r="G254" i="2" s="1"/>
  <c r="F253" i="2"/>
  <c r="C253" i="2"/>
  <c r="F252" i="2"/>
  <c r="C252" i="2"/>
  <c r="F251" i="2"/>
  <c r="G251" i="2" s="1"/>
  <c r="F249" i="2"/>
  <c r="C249" i="2"/>
  <c r="F246" i="2"/>
  <c r="C246" i="2"/>
  <c r="G246" i="2" s="1"/>
  <c r="F244" i="2"/>
  <c r="C244" i="2"/>
  <c r="F242" i="2"/>
  <c r="C242" i="2"/>
  <c r="F240" i="2"/>
  <c r="C240" i="2"/>
  <c r="G240" i="2" s="1"/>
  <c r="F237" i="2"/>
  <c r="C237" i="2"/>
  <c r="F236" i="2"/>
  <c r="C236" i="2"/>
  <c r="F235" i="2"/>
  <c r="C235" i="2"/>
  <c r="F234" i="2"/>
  <c r="C234" i="2"/>
  <c r="F233" i="2"/>
  <c r="C233" i="2"/>
  <c r="F232" i="2"/>
  <c r="C232" i="2"/>
  <c r="F231" i="2"/>
  <c r="C231" i="2"/>
  <c r="F230" i="2"/>
  <c r="C230" i="2"/>
  <c r="F229" i="2"/>
  <c r="C229" i="2"/>
  <c r="F228" i="2"/>
  <c r="C228" i="2"/>
  <c r="F227" i="2"/>
  <c r="C227" i="2"/>
  <c r="F226" i="2"/>
  <c r="C226" i="2"/>
  <c r="G226" i="2" s="1"/>
  <c r="F225" i="2"/>
  <c r="C225" i="2"/>
  <c r="F223" i="2"/>
  <c r="C223" i="2"/>
  <c r="F222" i="2"/>
  <c r="C222" i="2"/>
  <c r="F221" i="2"/>
  <c r="C221" i="2"/>
  <c r="F220" i="2"/>
  <c r="C220" i="2"/>
  <c r="F217" i="2"/>
  <c r="C217" i="2"/>
  <c r="F215" i="2"/>
  <c r="C215" i="2"/>
  <c r="F214" i="2"/>
  <c r="C214" i="2"/>
  <c r="F213" i="2"/>
  <c r="C213" i="2"/>
  <c r="F212" i="2"/>
  <c r="C212" i="2"/>
  <c r="F211" i="2"/>
  <c r="C211" i="2"/>
  <c r="F210" i="2"/>
  <c r="C210" i="2"/>
  <c r="G210" i="2" s="1"/>
  <c r="F209" i="2"/>
  <c r="C209" i="2"/>
  <c r="F206" i="2"/>
  <c r="C206" i="2"/>
  <c r="F204" i="2"/>
  <c r="C204" i="2"/>
  <c r="F202" i="2"/>
  <c r="C202" i="2"/>
  <c r="F199" i="2"/>
  <c r="C199" i="2"/>
  <c r="F198" i="2"/>
  <c r="C198" i="2"/>
  <c r="G198" i="2" s="1"/>
  <c r="F196" i="2"/>
  <c r="C196" i="2"/>
  <c r="F195" i="2"/>
  <c r="C195" i="2"/>
  <c r="F194" i="2"/>
  <c r="C194" i="2"/>
  <c r="F193" i="2"/>
  <c r="C193" i="2"/>
  <c r="F192" i="2"/>
  <c r="C192" i="2"/>
  <c r="F190" i="2"/>
  <c r="C190" i="2"/>
  <c r="F189" i="2"/>
  <c r="C189" i="2"/>
  <c r="F188" i="2"/>
  <c r="C188" i="2"/>
  <c r="F187" i="2"/>
  <c r="C187" i="2"/>
  <c r="G187" i="2" s="1"/>
  <c r="F184" i="2"/>
  <c r="G184" i="2" s="1"/>
  <c r="F182" i="2"/>
  <c r="C182" i="2"/>
  <c r="F181" i="2"/>
  <c r="C181" i="2"/>
  <c r="G181" i="2" s="1"/>
  <c r="F179" i="2"/>
  <c r="C179" i="2"/>
  <c r="F178" i="2"/>
  <c r="C178" i="2"/>
  <c r="F175" i="2"/>
  <c r="C175" i="2"/>
  <c r="G175" i="2" s="1"/>
  <c r="F174" i="2"/>
  <c r="C174" i="2"/>
  <c r="F172" i="2"/>
  <c r="C172" i="2"/>
  <c r="F171" i="2"/>
  <c r="C171" i="2"/>
  <c r="G171" i="2" s="1"/>
  <c r="F169" i="2"/>
  <c r="C169" i="2"/>
  <c r="F168" i="2"/>
  <c r="C168" i="2"/>
  <c r="F167" i="2"/>
  <c r="C167" i="2"/>
  <c r="F166" i="2"/>
  <c r="C166" i="2"/>
  <c r="F165" i="2"/>
  <c r="G165" i="2" s="1"/>
  <c r="F163" i="2"/>
  <c r="C163" i="2"/>
  <c r="G163" i="2" s="1"/>
  <c r="F162" i="2"/>
  <c r="C162" i="2"/>
  <c r="F161" i="2"/>
  <c r="C161" i="2"/>
  <c r="F159" i="2"/>
  <c r="C159" i="2"/>
  <c r="F158" i="2"/>
  <c r="C158" i="2"/>
  <c r="F157" i="2"/>
  <c r="C157" i="2"/>
  <c r="F156" i="2"/>
  <c r="C156" i="2"/>
  <c r="G156" i="2" s="1"/>
  <c r="F155" i="2"/>
  <c r="C155" i="2"/>
  <c r="F154" i="2"/>
  <c r="C154" i="2"/>
  <c r="F153" i="2"/>
  <c r="C153" i="2"/>
  <c r="F152" i="2"/>
  <c r="C152" i="2"/>
  <c r="F151" i="2"/>
  <c r="C151" i="2"/>
  <c r="F150" i="2"/>
  <c r="G150" i="2" s="1"/>
  <c r="F147" i="2"/>
  <c r="C147" i="2"/>
  <c r="F146" i="2"/>
  <c r="C146" i="2"/>
  <c r="F144" i="2"/>
  <c r="C144" i="2"/>
  <c r="F143" i="2"/>
  <c r="C143" i="2"/>
  <c r="F141" i="2"/>
  <c r="C141" i="2"/>
  <c r="F138" i="2"/>
  <c r="C138" i="2"/>
  <c r="F137" i="2"/>
  <c r="C137" i="2"/>
  <c r="G137" i="2" s="1"/>
  <c r="F136" i="2"/>
  <c r="C136" i="2"/>
  <c r="F134" i="2"/>
  <c r="C134" i="2"/>
  <c r="F133" i="2"/>
  <c r="C133" i="2"/>
  <c r="F132" i="2"/>
  <c r="C132" i="2"/>
  <c r="F131" i="2"/>
  <c r="C131" i="2"/>
  <c r="F130" i="2"/>
  <c r="C130" i="2"/>
  <c r="F128" i="2"/>
  <c r="C128" i="2"/>
  <c r="F127" i="2"/>
  <c r="C127" i="2"/>
  <c r="F126" i="2"/>
  <c r="C126" i="2"/>
  <c r="G126" i="2" s="1"/>
  <c r="F125" i="2"/>
  <c r="C125" i="2"/>
  <c r="F123" i="2"/>
  <c r="G123" i="2" s="1"/>
  <c r="F119" i="2"/>
  <c r="C119" i="2"/>
  <c r="F118" i="2"/>
  <c r="C118" i="2"/>
  <c r="F116" i="2"/>
  <c r="C116" i="2"/>
  <c r="F115" i="2"/>
  <c r="C115" i="2"/>
  <c r="F112" i="2"/>
  <c r="C112" i="2"/>
  <c r="F111" i="2"/>
  <c r="C111" i="2"/>
  <c r="F109" i="2"/>
  <c r="C109" i="2"/>
  <c r="F108" i="2"/>
  <c r="C108" i="2"/>
  <c r="F106" i="2"/>
  <c r="C106" i="2"/>
  <c r="F105" i="2"/>
  <c r="C105" i="2"/>
  <c r="F103" i="2"/>
  <c r="C103" i="2"/>
  <c r="F102" i="2"/>
  <c r="C102" i="2"/>
  <c r="F101" i="2"/>
  <c r="C101" i="2"/>
  <c r="F100" i="2"/>
  <c r="C100" i="2"/>
  <c r="F99" i="2"/>
  <c r="C99" i="2"/>
  <c r="F98" i="2"/>
  <c r="C98" i="2"/>
  <c r="F97" i="2"/>
  <c r="C97" i="2"/>
  <c r="F96" i="2"/>
  <c r="C96" i="2"/>
  <c r="F95" i="2"/>
  <c r="C95" i="2"/>
  <c r="F94" i="2"/>
  <c r="C94" i="2"/>
  <c r="F93" i="2"/>
  <c r="C93" i="2"/>
  <c r="F92" i="2"/>
  <c r="C92" i="2"/>
  <c r="F91" i="2"/>
  <c r="C91" i="2"/>
  <c r="F90" i="2"/>
  <c r="G90" i="2" s="1"/>
  <c r="F87" i="2"/>
  <c r="C87" i="2"/>
  <c r="F86" i="2"/>
  <c r="C86" i="2"/>
  <c r="F84" i="2"/>
  <c r="C84" i="2"/>
  <c r="F81" i="2"/>
  <c r="C81" i="2"/>
  <c r="F79" i="2"/>
  <c r="C79" i="2"/>
  <c r="F78" i="2"/>
  <c r="C78" i="2"/>
  <c r="F75" i="2"/>
  <c r="C75" i="2"/>
  <c r="F74" i="2"/>
  <c r="C74" i="2"/>
  <c r="F73" i="2"/>
  <c r="C73" i="2"/>
  <c r="F72" i="2"/>
  <c r="C72" i="2"/>
  <c r="F70" i="2"/>
  <c r="C70" i="2"/>
  <c r="F68" i="2"/>
  <c r="C68" i="2"/>
  <c r="F67" i="2"/>
  <c r="C67" i="2"/>
  <c r="F66" i="2"/>
  <c r="C66" i="2"/>
  <c r="F65" i="2"/>
  <c r="C65" i="2"/>
  <c r="F64" i="2"/>
  <c r="G64" i="2" s="1"/>
  <c r="F62" i="2"/>
  <c r="C62" i="2"/>
  <c r="F60" i="2"/>
  <c r="C60" i="2"/>
  <c r="F59" i="2"/>
  <c r="C59" i="2"/>
  <c r="F56" i="2"/>
  <c r="C56" i="2"/>
  <c r="F54" i="2"/>
  <c r="C54" i="2"/>
  <c r="F53" i="2"/>
  <c r="C53" i="2"/>
  <c r="F52" i="2"/>
  <c r="C52" i="2"/>
  <c r="F50" i="2"/>
  <c r="C50" i="2"/>
  <c r="F47" i="2"/>
  <c r="C47" i="2"/>
  <c r="F46" i="2"/>
  <c r="G46" i="2" s="1"/>
  <c r="F45" i="2"/>
  <c r="G45" i="2" s="1"/>
  <c r="F43" i="2"/>
  <c r="C43" i="2"/>
  <c r="F42" i="2"/>
  <c r="C42" i="2"/>
  <c r="F40" i="2"/>
  <c r="C40" i="2"/>
  <c r="F39" i="2"/>
  <c r="C39" i="2"/>
  <c r="F38" i="2"/>
  <c r="C38" i="2"/>
  <c r="F36" i="2"/>
  <c r="C36" i="2"/>
  <c r="F33" i="2"/>
  <c r="C33" i="2"/>
  <c r="F32" i="2"/>
  <c r="C32" i="2"/>
  <c r="F30" i="2"/>
  <c r="C30" i="2"/>
  <c r="F29" i="2"/>
  <c r="C29" i="2"/>
  <c r="F28" i="2"/>
  <c r="C28" i="2"/>
  <c r="F27" i="2"/>
  <c r="C27" i="2"/>
  <c r="F25" i="2"/>
  <c r="C25" i="2"/>
  <c r="F24" i="2"/>
  <c r="G24" i="2" s="1"/>
  <c r="F22" i="2"/>
  <c r="C22" i="2"/>
  <c r="F21" i="2"/>
  <c r="C21" i="2"/>
  <c r="F20" i="2"/>
  <c r="C20" i="2"/>
  <c r="F19" i="2"/>
  <c r="C19" i="2"/>
  <c r="F18" i="2"/>
  <c r="G18" i="2" s="1"/>
  <c r="F15" i="2"/>
  <c r="C15" i="2"/>
  <c r="F14" i="2"/>
  <c r="C14" i="2"/>
  <c r="F13" i="2"/>
  <c r="C13" i="2"/>
  <c r="F12" i="2"/>
  <c r="C12" i="2"/>
  <c r="F11" i="2"/>
  <c r="C11" i="2"/>
  <c r="F10" i="2"/>
  <c r="C10" i="2"/>
  <c r="F9" i="2"/>
  <c r="C9" i="2"/>
  <c r="G29" i="2" l="1"/>
  <c r="G39" i="2"/>
  <c r="G60" i="2"/>
  <c r="G91" i="2"/>
  <c r="G112" i="2"/>
  <c r="G158" i="2"/>
  <c r="G255" i="2"/>
  <c r="G295" i="2"/>
  <c r="G62" i="2"/>
  <c r="G72" i="2"/>
  <c r="G127" i="2"/>
  <c r="G168" i="2"/>
  <c r="G178" i="2"/>
  <c r="G188" i="2"/>
  <c r="G288" i="2"/>
  <c r="G25" i="2"/>
  <c r="G43" i="2"/>
  <c r="G300" i="2"/>
  <c r="G75" i="2"/>
  <c r="G87" i="2"/>
  <c r="G131" i="2"/>
  <c r="G211" i="2"/>
  <c r="G233" i="2"/>
  <c r="G242" i="2"/>
  <c r="G273" i="2"/>
  <c r="G291" i="2"/>
  <c r="G59" i="2"/>
  <c r="G21" i="2"/>
  <c r="G13" i="2"/>
  <c r="G30" i="2"/>
  <c r="G40" i="2"/>
  <c r="G52" i="2"/>
  <c r="G115" i="2"/>
  <c r="G143" i="2"/>
  <c r="G266" i="2"/>
  <c r="G32" i="2"/>
  <c r="G53" i="2"/>
  <c r="G116" i="2"/>
  <c r="G214" i="2"/>
  <c r="G257" i="2"/>
  <c r="G73" i="2"/>
  <c r="G136" i="2"/>
  <c r="G179" i="2"/>
  <c r="G189" i="2"/>
  <c r="G196" i="2"/>
  <c r="G215" i="2"/>
  <c r="G225" i="2"/>
  <c r="G237" i="2"/>
  <c r="G270" i="2"/>
  <c r="G260" i="2"/>
  <c r="G11" i="2"/>
  <c r="G96" i="2"/>
  <c r="G102" i="2"/>
  <c r="G151" i="2"/>
  <c r="G199" i="2"/>
  <c r="G101" i="2"/>
  <c r="G68" i="2"/>
  <c r="G125" i="2"/>
  <c r="G212" i="2"/>
  <c r="G221" i="2"/>
  <c r="G228" i="2"/>
  <c r="G234" i="2"/>
  <c r="G209" i="2"/>
  <c r="G155" i="2"/>
  <c r="G141" i="2"/>
  <c r="G259" i="2"/>
  <c r="G9" i="2"/>
  <c r="G15" i="2"/>
  <c r="G92" i="2"/>
  <c r="G105" i="2"/>
  <c r="G133" i="2"/>
  <c r="G166" i="2"/>
  <c r="G174" i="2"/>
  <c r="G220" i="2"/>
  <c r="G253" i="2"/>
  <c r="G281" i="2"/>
  <c r="G298" i="2"/>
  <c r="G202" i="2"/>
  <c r="G27" i="2"/>
  <c r="G56" i="2"/>
  <c r="G94" i="2"/>
  <c r="G108" i="2"/>
  <c r="G128" i="2"/>
  <c r="G144" i="2"/>
  <c r="G153" i="2"/>
  <c r="G194" i="2"/>
  <c r="G213" i="2"/>
  <c r="G229" i="2"/>
  <c r="G235" i="2"/>
  <c r="G54" i="2"/>
  <c r="G93" i="2"/>
  <c r="G20" i="2"/>
  <c r="G28" i="2"/>
  <c r="G38" i="2"/>
  <c r="G86" i="2"/>
  <c r="G95" i="2"/>
  <c r="G119" i="2"/>
  <c r="G206" i="2"/>
  <c r="G223" i="2"/>
  <c r="G236" i="2"/>
  <c r="G12" i="2"/>
  <c r="G36" i="2"/>
  <c r="G79" i="2"/>
  <c r="G111" i="2"/>
  <c r="G130" i="2"/>
  <c r="G167" i="2"/>
  <c r="G244" i="2"/>
  <c r="G65" i="2"/>
  <c r="G81" i="2"/>
  <c r="G97" i="2"/>
  <c r="G103" i="2"/>
  <c r="G146" i="2"/>
  <c r="G154" i="2"/>
  <c r="G159" i="2"/>
  <c r="G193" i="2"/>
  <c r="G217" i="2"/>
  <c r="G230" i="2"/>
  <c r="G296" i="2"/>
  <c r="G47" i="2"/>
  <c r="G66" i="2"/>
  <c r="G84" i="2"/>
  <c r="G147" i="2"/>
  <c r="G161" i="2"/>
  <c r="G231" i="2"/>
  <c r="G263" i="2"/>
  <c r="G289" i="2"/>
  <c r="G14" i="2"/>
  <c r="G22" i="2"/>
  <c r="G50" i="2"/>
  <c r="G67" i="2"/>
  <c r="G74" i="2"/>
  <c r="G99" i="2"/>
  <c r="G106" i="2"/>
  <c r="G132" i="2"/>
  <c r="G138" i="2"/>
  <c r="G162" i="2"/>
  <c r="G169" i="2"/>
  <c r="G204" i="2"/>
  <c r="G232" i="2"/>
  <c r="G249" i="2"/>
  <c r="G265" i="2"/>
  <c r="G274" i="2"/>
  <c r="G290" i="2"/>
  <c r="G195" i="2"/>
  <c r="G256" i="2"/>
  <c r="G284" i="2"/>
  <c r="G100" i="2"/>
  <c r="G10" i="2"/>
  <c r="G19" i="2"/>
  <c r="G42" i="2"/>
  <c r="G70" i="2"/>
  <c r="G78" i="2"/>
  <c r="G109" i="2"/>
  <c r="G118" i="2"/>
  <c r="G134" i="2"/>
  <c r="G152" i="2"/>
  <c r="G157" i="2"/>
  <c r="G172" i="2"/>
  <c r="G190" i="2"/>
  <c r="G222" i="2"/>
  <c r="G252" i="2"/>
  <c r="G267" i="2"/>
  <c r="G276" i="2"/>
  <c r="G33" i="2"/>
  <c r="G182" i="2"/>
  <c r="G287" i="2"/>
  <c r="D14" i="3"/>
  <c r="D12" i="3"/>
  <c r="G98" i="2"/>
  <c r="G192" i="2"/>
  <c r="G227" i="2"/>
  <c r="D7" i="3" l="1"/>
  <c r="D9" i="3"/>
  <c r="D13" i="3"/>
  <c r="D10" i="3"/>
  <c r="D11" i="3"/>
  <c r="D8" i="3"/>
  <c r="G304" i="2"/>
  <c r="G306" i="2" l="1"/>
  <c r="G307" i="2" l="1"/>
  <c r="D20" i="3" s="1"/>
</calcChain>
</file>

<file path=xl/sharedStrings.xml><?xml version="1.0" encoding="utf-8"?>
<sst xmlns="http://schemas.openxmlformats.org/spreadsheetml/2006/main" count="1618" uniqueCount="1390">
  <si>
    <t>Bill Ref.</t>
  </si>
  <si>
    <t>Description</t>
  </si>
  <si>
    <t>Quantity</t>
  </si>
  <si>
    <t>Unit</t>
  </si>
  <si>
    <t>Rate</t>
  </si>
  <si>
    <t>Total</t>
  </si>
  <si>
    <t>Temporary Works - Designed Scaffolding</t>
  </si>
  <si>
    <t>Scaffolding &amp; Temporary Works Design</t>
  </si>
  <si>
    <t>allow in this section (outside of the Prelims) for the design, approval, and erection of scaffolding and necessary ticketing and adjustments for the duration of the project</t>
  </si>
  <si>
    <t>Item</t>
  </si>
  <si>
    <t>allow for temporary hardstandings and roof sheeting protection as required</t>
  </si>
  <si>
    <t>allow for potentially hanging scaffolding from neighbouring premises; include here for agreement with neighbours; protection etc and H&amp;S</t>
  </si>
  <si>
    <t>allow for covering the front facade complete with monarflex sheeting to front</t>
  </si>
  <si>
    <t>allow for creating a pedestrian walkway and suitable hoarding to protect the site</t>
  </si>
  <si>
    <t>allow for temporary lighting and wayfinding to scaffolding as required</t>
  </si>
  <si>
    <t>Include here for any other temporary works (not in prelims) required</t>
  </si>
  <si>
    <t>Demolition &amp; Alteration Works (External Works)</t>
  </si>
  <si>
    <t>Stripping Facades of Cabling, Redundant Fixtures</t>
  </si>
  <si>
    <t xml:space="preserve">Front Facade &amp; Rear Facade; </t>
  </si>
  <si>
    <t>All for cutting and removing all loose and redundant cabling to the external envelope of the building</t>
  </si>
  <si>
    <t>Remove redundant steel fixings, fittings, pins, loose metal etc from the facade complete; allow for patching up and preparation for painting in the correct manner to existing surface finish for painting; some iron cramps etc may required deeper repair; allow here for same, on approval of engineers requirements; all patchwork redone in lime</t>
  </si>
  <si>
    <t>Allow for tidying live cables over the new proposed shop signage; conceal in neat arranged system to be agreed on new construction of the shop signage</t>
  </si>
  <si>
    <t>Ensure no live services are impacted; works contractor to liaise with relevant authorities on removal and disconnection or relocation of services</t>
  </si>
  <si>
    <t>Cleaning of Facades; Steam Cleaning &amp; Stripping of Paint (Front Facade &amp; Rear Facade)</t>
  </si>
  <si>
    <t>refer to Section 3 Cleaning &amp; Repainting of Facades; pages 10-13 (Specification)</t>
  </si>
  <si>
    <t>Generally the front and rear facades are to be cleared of vegetation, loose cables and redundant fixtures. The existing paintwork is to be stripped and a new silicate based paint applied. The front features brick corbelling and window head features which are to be stripped of existing paintwork and treated with clear masonry sealant</t>
  </si>
  <si>
    <t>Note</t>
  </si>
  <si>
    <t>Sequence of cleaning to be:</t>
  </si>
  <si>
    <t>1. removal of all vegetation and debris and application of biocide to neutralise vegetation growth. leave for time recommended</t>
  </si>
  <si>
    <t>note</t>
  </si>
  <si>
    <t>2. DOFF steam steam to existing render to remove acrylic paintwork; do not use chemical stripper</t>
  </si>
  <si>
    <t>3. make good surfaces and carry out repairs as needed</t>
  </si>
  <si>
    <t>4. apply a clear silicate priming liquid as per manufactures recommendations</t>
  </si>
  <si>
    <t>Stripping of Vegetation and Application of Biocides</t>
  </si>
  <si>
    <t>Allow for removal of vegetation and biological matter to the external envelope of the building complete; tear and remove thick growths, dampen any dry growths and clean down with soft bristle brush avoiding any scoring</t>
  </si>
  <si>
    <t>Apply appropriate biocide treatment solutions to kill growth and inhibit further growth; leave for recommended time period; to full external building (full envelope)</t>
  </si>
  <si>
    <t>Steam Cleaning &amp; Stripping of Paintwork</t>
  </si>
  <si>
    <t>Sample Panelling</t>
  </si>
  <si>
    <t>Allow here for sample panel; 1no; 2mn2; to be carried out and approved by ER before full facade work commences; See Drg 3200 for sample location. The operating specification for Steam Cleaning such as Thermatech or equal approved; refer to Page 11 of the Specification</t>
  </si>
  <si>
    <t>Steam Cleaning</t>
  </si>
  <si>
    <t>Thermatech or equal approved; temp ranges up to 150 degrees; DOFF steam cleaning to remove acrylic paintwork; after application gently clean away remaining chemical or paint residues using warm water and a soft/medium nylon brish; no chemical strippers; as per specifcation; apply steam cleaning to all previously painted surfaces to front facade</t>
  </si>
  <si>
    <t>Note; steam cleaning required to the front facade only</t>
  </si>
  <si>
    <t>Extra over for; window heads and cornicing elements to front facade; exposed brickwork; ready for repair or sealant (measured elsewhere)</t>
  </si>
  <si>
    <t>Other Works</t>
  </si>
  <si>
    <t>Allow for protection of the building during cleaning works; adequate protection; addressing water run off and suitable strategy for same; protection of gulleys etc</t>
  </si>
  <si>
    <t>any other work in connection with cleaning of the facade</t>
  </si>
  <si>
    <t>Old Soldiers Home Signage Band</t>
  </si>
  <si>
    <t>Generally; the paint stripping include as part of the above</t>
  </si>
  <si>
    <t>Redundant fittings as per above</t>
  </si>
  <si>
    <t>Allow here for other works as yet unforeseen for the careful exposing and examination of the signage band (stone carving measured elsewhere)</t>
  </si>
  <si>
    <t>Hacking off &amp; Preparation of Render Works</t>
  </si>
  <si>
    <t>Upper Parapet Render; blown detail</t>
  </si>
  <si>
    <t>Allow for removing the render to the upper parapet under capping to the front facade high level and dispose; approx 9400mm x 470mm; gently expose original fabric for inspection;</t>
  </si>
  <si>
    <t>m</t>
  </si>
  <si>
    <t>Front Facade; damaged sections of render</t>
  </si>
  <si>
    <t>Allow for removing apparently damaged strip of render by W06; to be exposed and examined; approx dims 1800mm x 300mm</t>
  </si>
  <si>
    <t>no</t>
  </si>
  <si>
    <t>Ditto; re section of brick head detail to W06; approx dims 1300mm x 200mm</t>
  </si>
  <si>
    <t>Allow here for hacking off approx 3m2 of other damaged render throughout; to be agreed</t>
  </si>
  <si>
    <t>Rear Facade; damaged sections of render</t>
  </si>
  <si>
    <t>ditto; but for rear section; ref Drg 3200; approx 2 locations; sizes as per drgs</t>
  </si>
  <si>
    <t>Roof Level; Chimneys etc</t>
  </si>
  <si>
    <t>Chimney LHS Front Facade</t>
  </si>
  <si>
    <t>Allow for removing all vegetation as per previously described</t>
  </si>
  <si>
    <t>Allow for careful hacking off and removal of render to chimney complete</t>
  </si>
  <si>
    <t>Other works to roofworks level</t>
  </si>
  <si>
    <t>remove other works as required on drgs and spec</t>
  </si>
  <si>
    <t>Removal of Timber Shop Signage</t>
  </si>
  <si>
    <t>Refer to Drg 6003,6004,6005</t>
  </si>
  <si>
    <t>Strip existing timber cladding shop signage complete; including timber mouldings, roof strucutre and finishes; lead; profiles; rainwater goods etc; complete and appropriate disposal of same off site</t>
  </si>
  <si>
    <t>entrance gates to be stripped and removed off site</t>
  </si>
  <si>
    <t>Retain existing entrance doors and frames for re-use; carefully remove and store on site</t>
  </si>
  <si>
    <t>Retain existing windows to shop sigange</t>
  </si>
  <si>
    <t>Front lobby for Shopfront</t>
  </si>
  <si>
    <t>hack up flooring and make good for new finish (measured elsewhere)</t>
  </si>
  <si>
    <t>Removal of Rainwater Goods (new rainwater goods measured elsewhere)</t>
  </si>
  <si>
    <t>removal of rainwater goods to front facade; complete; painted iron; careful removal of bracket details etc; full strip out ready for new cast iron goods</t>
  </si>
  <si>
    <t>extra for; for removal of outlets; swan necks; angles, stop ends etc</t>
  </si>
  <si>
    <t>allow for access and any other works in connection with removal of the existing rainwater goods; including temporary relocation system over neighbours and to deflect discharge on public side</t>
  </si>
  <si>
    <t>Ditto; but to rear facade complete (pvc)</t>
  </si>
  <si>
    <t>Removal of Windows &amp; Doors (new windows and doors measured elswhere)</t>
  </si>
  <si>
    <t>Front facade:</t>
  </si>
  <si>
    <t>carefully strip out and remove  pvc windows to the front facade; two sizes as per drawings</t>
  </si>
  <si>
    <t>remove D01 door and transom complete LHS of timber shop sigange; made good for new door</t>
  </si>
  <si>
    <t>Rear Facade;</t>
  </si>
  <si>
    <t>remove windows to rear facade; aluminium; make good reveals for replacment</t>
  </si>
  <si>
    <t>Rear Yard; Removal of Gate and Boundary Walls</t>
  </si>
  <si>
    <t>Gates</t>
  </si>
  <si>
    <t>remove rear gate and post system; make good surfaces for new solid infill gate (gate measured elsewhere)</t>
  </si>
  <si>
    <t>Boundary Walls</t>
  </si>
  <si>
    <t>Allow for clearing vegetation from the boundary walls; as per previous</t>
  </si>
  <si>
    <t>Allow here for installing new concrete haunching details to the tops boundary wall and pier; approx 3 lin m</t>
  </si>
  <si>
    <t>Stripping of Existing Pitched Roof  (new roof measured elsewhere) (cupola works measured separately)</t>
  </si>
  <si>
    <t>General Roof:</t>
  </si>
  <si>
    <t>Refer to Engineers Drgs &amp; Arch Drgs</t>
  </si>
  <si>
    <t>Stripping existing natural slates to main pitched roof</t>
  </si>
  <si>
    <t>m2</t>
  </si>
  <si>
    <t>Extra Over for: ASBESTOS SLATES REMOVAL TO THE REAR ANNEX PITCH - refer to Asbestos Report in the Information Pack; also include here for the full required disposal of asbestos slates; quantity to be confirmed by specialist</t>
  </si>
  <si>
    <t>Allow for salvaging 30% of natural slates; stacking slates; cleaning down and ready for re-use; focus is to front pitch, replacement slates to rear pitch</t>
  </si>
  <si>
    <t>stripping ridge tiles and stacking for re-use; assume 80% are salvageable</t>
  </si>
  <si>
    <t>Allow for removing batten and felting to main roof and dispose</t>
  </si>
  <si>
    <t>Extra over for; asbestos related disposal if required</t>
  </si>
  <si>
    <t>allow for removing existing roof lights to the roof covering; 6 no</t>
  </si>
  <si>
    <t xml:space="preserve">allow for stripping sloping lead flashing through the roof </t>
  </si>
  <si>
    <t>allow for stripping out complete the valley (Avondhu side) complete</t>
  </si>
  <si>
    <t>Extra over here; for any Asbestos related works</t>
  </si>
  <si>
    <t>strip out parapet gutter carcassing ready to be built up and reformed as required; extra over on above</t>
  </si>
  <si>
    <t xml:space="preserve">Removal of front paparet complete </t>
  </si>
  <si>
    <t>Include here for any other demoliton works associated with stripping the roof covering, flashings, lead, asbestos, roof lights etc complete as per specifications</t>
  </si>
  <si>
    <t>Roof Structure (refer to Eng Drgs)</t>
  </si>
  <si>
    <t>removal of deteriorated timber members throughout the roof; refer to report; prior to new rafter ends etc; include here for all cutting and removal works as set out in Eng drgs</t>
  </si>
  <si>
    <t>Any other roof structure demolition works required</t>
  </si>
  <si>
    <t>Preparation of Existing Flat Roof</t>
  </si>
  <si>
    <t>Allow for cleaning down existing flat roof complete; application of suitable biocide for vegetation removals and treatment; prepare for new overlay finish</t>
  </si>
  <si>
    <t>include here for any other preparation work to flat roof for new surfaces</t>
  </si>
  <si>
    <t>Sundry Items</t>
  </si>
  <si>
    <t>generally clean down yard; remove vegetation, power wash yard and boundary walls and walls of the rear section; clear out drains etc and spray area fully</t>
  </si>
  <si>
    <t>Include for any other demo/alteration works as per the drawings and spec not included above</t>
  </si>
  <si>
    <t>Internal Works (Completions, Finishes)</t>
  </si>
  <si>
    <t>Insulation to Attic Space</t>
  </si>
  <si>
    <t>Allow for 200mm thick Thermo Hemp Combi or equivalent approved; 100mm between joists and 140mm above joist to achieve 0.16 uValue; as per Architectural Specification</t>
  </si>
  <si>
    <t>Allow for lining the rafters with rigid board to front pitched section only</t>
  </si>
  <si>
    <t>Timber Cills to New Windows</t>
  </si>
  <si>
    <t>Install new timber cills to all windows and make good surrounds; include here for painting and decoration; as per specification</t>
  </si>
  <si>
    <t>Making good plasterwork to all reveals to all windows internally; prepare and fill for decoration</t>
  </si>
  <si>
    <t>External Work (Completions &amp; Finishes)</t>
  </si>
  <si>
    <t>Front Facade; Stonework, Limework, Repairs,</t>
  </si>
  <si>
    <t>Render &amp; Pointing</t>
  </si>
  <si>
    <t>Note hacking off is included in the Demo section</t>
  </si>
  <si>
    <t>Repointing</t>
  </si>
  <si>
    <t>allow for raking out the joints to damaged sections brickwork heads, brick corbel detail on the front facade; allow here for approx 10m2</t>
  </si>
  <si>
    <t>Re-point same; joints to be flushed out with clean water and left damp before pointing; slightly recessed; generally finished with a brush finish; natural hydraulic lime mortar (NHL 3.5); 1 lime: 2.5 sand; fully as per specification; as required</t>
  </si>
  <si>
    <t>adequate protection of mortar during curing; refer to specification; dual protection layers; hessian/polythene as required</t>
  </si>
  <si>
    <t>extra over; for all hand work; no power tools to be used</t>
  </si>
  <si>
    <t>Render</t>
  </si>
  <si>
    <t>allow for preparation of walls for lime render as required; parapet walls (front facade)</t>
  </si>
  <si>
    <t>allow for preparation of chimney LHS front facade for lime render as required</t>
  </si>
  <si>
    <t>Lime render to first floor and upper parapet; three-coat build up of lime mortar; scud, scratch and finish coat; built up in layers; finished as per specification document; to front parapet</t>
  </si>
  <si>
    <t>ditto; to chimney complete</t>
  </si>
  <si>
    <t>Allow here for patch repairs set out in the front and rear facades (refer to Demo section); including front facade, rear facade; total approx 10m2</t>
  </si>
  <si>
    <t>Any other works</t>
  </si>
  <si>
    <t>Allow for repairs to existing plaster on gable wall on shopfront</t>
  </si>
  <si>
    <t>Include here for any other lime work as set out in the drawings and specfications</t>
  </si>
  <si>
    <t>Include for additional repair work to fire damaged brick to chimney; install new coping details with flue and weatherguard</t>
  </si>
  <si>
    <t>Specialist Stone Repairs</t>
  </si>
  <si>
    <t>Specialist Stone Carving</t>
  </si>
  <si>
    <t xml:space="preserve">Stone carving specialist required for Old Soldier's Home </t>
  </si>
  <si>
    <t>Other Works for Old Soldiers Home signage band</t>
  </si>
  <si>
    <t>Include here for lime-render haunching on sill to ensure water run-off</t>
  </si>
  <si>
    <t>any other works as required to be included here</t>
  </si>
  <si>
    <t>Painting &amp; Decoration</t>
  </si>
  <si>
    <t>apply new silica based paint to front elevation as per archs drawings; primer, and 3 coats; selected colour to architects approval</t>
  </si>
  <si>
    <t>allow for full decoration of the rear of the building; clean down, three coats of dulux weathershield; to selected colour approved by architect; include for walls, reveals, cills etc</t>
  </si>
  <si>
    <t>Windows and Doors</t>
  </si>
  <si>
    <t>Front Facade Windows - Timber Sliding Sash (refer to Arch Drgs &amp; Spec)</t>
  </si>
  <si>
    <t>Conservation Sliding sash windows; engineered clear grade knot free hardwood frame and sashes; frame section 50x50; sill section 90x180; sill projection 85mm or 60mm for bays with thinner walls; three coast spray applied water based micro-porous paint; colour tbc - non standard; window board groove required to accomodate 18mm hardwood window cill; frame profile Ovolo/European Oak/Accoya or other standard to match existing as closely as possible; samples to be approved; internal glazing bards 50x25mm ovolo; external glazing bars 18mm chamfer putty; slimline double glazed unit 4-4-4mm including internal pane with low-e coating and 4mm xeon gas void; u-values 1.1 W/m2K, min required 1.4 W/m2K for whole window; acoustic rating minimum acoustic rating 36dB RW+Ctr for whole window; internal glazing bars and/or perimeter bead; ironmongery brass as per spec; jamb pack pieces, additional sections to head and cover sections for connecting posts and posts to be formed as part of the window; gaps to be filled with rockwool; groove to frame required; refer to Architectural specfication</t>
  </si>
  <si>
    <t>size approx (to be measured on site); 1360 x 940mm; Type A</t>
  </si>
  <si>
    <t>size approx (to be measured on site); 2140 x 940mm; Type B</t>
  </si>
  <si>
    <t>size approx (to be measured on site); 1660 x 513mm; Type F</t>
  </si>
  <si>
    <t>make good locally to reveals; both sides; touch up and prepare for decoration</t>
  </si>
  <si>
    <t>adhesive fixed approved DPM</t>
  </si>
  <si>
    <t>brush draft seal set into frame rebate</t>
  </si>
  <si>
    <t>sand and burnt linseed oil pointing with NHL lime back to exterior</t>
  </si>
  <si>
    <t>allow here for decoration of windows; both sides; complete</t>
  </si>
  <si>
    <t>any other works in connection with the installation of the windows to the front facade</t>
  </si>
  <si>
    <t>New Door to Front Facade (D.01)</t>
  </si>
  <si>
    <t>Selected hardwood door and transom; approx 1095mm x 3163mm; painted to RAL to be selected; safety glass EN 12150 toughened and laminated; 2 layers; argon filled; clear Low E glazing; 30min fire rating; thermal performance min 1.4 W/m2K; fanlight above door to be 30min fire rating also; as per specification; Type A</t>
  </si>
  <si>
    <t>any other works in connection with the installation of the dooor</t>
  </si>
  <si>
    <t>Rear Windows - Aluminium (refer to Windows Schedule)</t>
  </si>
  <si>
    <t>New powder coated aluminium thermally broken double glazed windows to be fitted in existing openings of rear elevation; Aluprof MB-70 system or equivalent; to be approved; all fixings through frame; no straps; glazing to be laminated and toughened 21.5mm unit external and 10mm toughened internal with Argon fill; u Value min 1.4 W/m2K; dpm weather strip; airtightness sealing strips; powercoated aluminium cover flashing to be fitted over frame to conceal tapes; wind pressue of 1.1.kN/sq.m; as per specifications; RAL colour non white to be selected</t>
  </si>
  <si>
    <t>size approx 1397mm x 940mm; Type C</t>
  </si>
  <si>
    <t>size approx 2220mm x 978mm; Type D</t>
  </si>
  <si>
    <t>size approx 894mm x 855mm; Type E</t>
  </si>
  <si>
    <t>any other works in connection with the installation of the windows to the rear facade</t>
  </si>
  <si>
    <t>Cast Iron Columns GF Fire Proofing</t>
  </si>
  <si>
    <t>Include for stripping existing paint; and touch up and repair columns for new fire coating paint</t>
  </si>
  <si>
    <t>Cast iron columns to be 60 minute fire protected by applying 2 coats of intumescent paint with a minimum overall thickness of 0.7mm thickness; to be measured using a wet film guage; refer to specification</t>
  </si>
  <si>
    <t>New Lobby Floor to Timber Shop Signage</t>
  </si>
  <si>
    <t>Allow for laying new screed over existing entrance to lobby</t>
  </si>
  <si>
    <t>heritage style specialist tiling detail to new entrance lobby; refer to 10.2 specification; size 1728 x 960mm</t>
  </si>
  <si>
    <t>New Gates (Front and Rear)</t>
  </si>
  <si>
    <t>Shopfront Gates - Front</t>
  </si>
  <si>
    <t>Gate Type B; Finishes Schedule;Wrought Iron, specialised metalwork fabricator; size 1700mm x 1250mm; to match closely existing finish; wall mounted; no drop bolt; latch and lock system</t>
  </si>
  <si>
    <t>Any other works associated with same; prep; minor alterations; finishes to surfaces etc</t>
  </si>
  <si>
    <t>Rear Gates</t>
  </si>
  <si>
    <t>Gate Type A; Finishes Schedule; aluminium; size 2080mm x 2400mm; to be measured on site; galvanised and powder coated; 4no hinges, flat latch to close; to architect approval; include here for fence detail also</t>
  </si>
  <si>
    <t>Timber Shop Signage (External)</t>
  </si>
  <si>
    <t>Note; strip out and demolition of existing timber shop signage included in Demolitions Section</t>
  </si>
  <si>
    <t>Timber Shop Signage</t>
  </si>
  <si>
    <t>Roof Structure Detail for Shop Signage</t>
  </si>
  <si>
    <t>Treated hardwood timber elements screw fixed to existing timber framework; include for timber framing for flat roof overhead details; plywood; timber firrings, 1:80 falls; on 150 x44mm c16 timber joists at 400mm centres; note existing timber beams; 160mm PIR rigid insulation; new vapour control barrier 2no layers of 12.50mm pink fireline board internally; sealed; with required timber packers; full depth timber blocking between joists; include for required ventilations; Code 5 lead flashing; any other details required for roof section</t>
  </si>
  <si>
    <t>Water proof bituminous roofing membrane to carcassing on 18mm WBP plywood</t>
  </si>
  <si>
    <t>New plasterboard finish around top of iron capital to ensure it is exposed; 2 no</t>
  </si>
  <si>
    <t>Any other detailing required for roof section of timber shop signage; including fire proofing around columns etc</t>
  </si>
  <si>
    <t>Timber Shop Signage Elevations</t>
  </si>
  <si>
    <t>12.5mm treated hardwood timber elements screw fixed to existing timber framework; include for timber framing for flat roof overhead details; sheeting details as per drgs</t>
  </si>
  <si>
    <t>Decorative timber mouldings to profiles and dimensions outlined</t>
  </si>
  <si>
    <t>new treated 75x50mm fixed to underside of shopfront projections, timber mullions; also overlaid to existing windows</t>
  </si>
  <si>
    <t>120 x 660mm treated timber cladding below sill as per details; replace all counter battens</t>
  </si>
  <si>
    <t>any other timber related works required to complete</t>
  </si>
  <si>
    <t>Works to Existing Timber Elements</t>
  </si>
  <si>
    <t>Allow for treatment of existing timber carcassing with preservatives as required</t>
  </si>
  <si>
    <t>Allow for timber slips over existing windows</t>
  </si>
  <si>
    <t>Other Works to Timber Shop Signage</t>
  </si>
  <si>
    <t>Vents</t>
  </si>
  <si>
    <t>Install 229x76mm fixed louvered vent; with insect mesh</t>
  </si>
  <si>
    <t>Existing Doors and Windows</t>
  </si>
  <si>
    <t>Strip paintworks to existing windows and doors and ready for new decoration; externally and internally</t>
  </si>
  <si>
    <t>Allow for full decoration of all new and existing timber shop sigange; prime and paint; satinwood or other appropriate; min 3 coats; to be approved by Architect prior to redecoration</t>
  </si>
  <si>
    <t>Rainwater Goods</t>
  </si>
  <si>
    <t>Cast Iron Rainwater Goods (Front Facade)</t>
  </si>
  <si>
    <t>New heritage style cast-iron; 100x75mm rectangular downpipes; to match similar style as per existing</t>
  </si>
  <si>
    <t>extra over for; collars, bends, angles, stop ends as required</t>
  </si>
  <si>
    <t>extra over for; two cast iron hoppers as per specification</t>
  </si>
  <si>
    <t>extra over for; swannecks; connection detailing</t>
  </si>
  <si>
    <t xml:space="preserve">extra over for; ornate bracketing system to match existing; </t>
  </si>
  <si>
    <t>extra over for; connection detail from timber shop signage to downpipe as per specified</t>
  </si>
  <si>
    <t>extra over for; connection of neighbours potential system where applicable</t>
  </si>
  <si>
    <t>PVC Rainwater Goods (Rear)</t>
  </si>
  <si>
    <t>Allow for installation of new 150mm pvc rainwater system to the rear; refer to specifications; include here for 150mm gutters, downpipes, fittings, collars, bends, swannecks, stop ends, backing boards where required; to falls and levels; installed complete; to pitched roof and flat roof</t>
  </si>
  <si>
    <t>Roofworks (Completion, Finishes)</t>
  </si>
  <si>
    <t>Flat Roof</t>
  </si>
  <si>
    <t>Allow here for preparation; localised sealing and repairing as required existing flat roof finish in preparation of new flat roof covering overlay</t>
  </si>
  <si>
    <t>New torch on felt; J41 system;  overlay existing roof finish; to the flat roof and dressed as appropriately</t>
  </si>
  <si>
    <t>allow for dressing around existing rooflights, penetrations etc; removal of redundant fittings if required</t>
  </si>
  <si>
    <t>cutting in new lead to junction of existing building and any other location; Code 5</t>
  </si>
  <si>
    <t>Roof Coverings &amp; Ancillary</t>
  </si>
  <si>
    <t>Fitting of salvaged slates; to front facade first; quantities by contractor</t>
  </si>
  <si>
    <t>new Welsh blue bangor slates; to match as closely as possible and install remainder; prior approved by Architect</t>
  </si>
  <si>
    <t>new bituminous roofing underlay dressed over existing rafters</t>
  </si>
  <si>
    <t>new treated battens complete</t>
  </si>
  <si>
    <t>slating to eaves course</t>
  </si>
  <si>
    <t>extra for; slating around rooflights</t>
  </si>
  <si>
    <t>extra for; cutting slates to valleys</t>
  </si>
  <si>
    <t>extra for; cutting slates to hips</t>
  </si>
  <si>
    <t>refitting existing ridge tiles salvageable; to most prominent sections of roof; bedded in lime mortar; joints to be struck off smoothly and ridge ends filled with lime mortar</t>
  </si>
  <si>
    <t>extra over; for sourcing new ridge tiles to match as closely as possible and fit as above</t>
  </si>
  <si>
    <t>extra over; ridge roll for 5mm ventilation</t>
  </si>
  <si>
    <t>item</t>
  </si>
  <si>
    <t>Bat Access slates; allow for bat access slates to be fitted in various locations as per architect</t>
  </si>
  <si>
    <t>ventilation slates</t>
  </si>
  <si>
    <t>Lead Detailing Works</t>
  </si>
  <si>
    <t>Chimney;</t>
  </si>
  <si>
    <t>new code 5 lead detailing around existing chimney; render measured elsewhere; cutting slates and fitting etc</t>
  </si>
  <si>
    <t>Valley</t>
  </si>
  <si>
    <t>lead valley details as per drgs</t>
  </si>
  <si>
    <t>Party Wall to Avondhu</t>
  </si>
  <si>
    <t>lead detailing to party wall; include for patching up render as required</t>
  </si>
  <si>
    <t>Other leadwork</t>
  </si>
  <si>
    <t>include here for any other leadwork</t>
  </si>
  <si>
    <t>Front Gutter Parapet</t>
  </si>
  <si>
    <t>Existing</t>
  </si>
  <si>
    <t>allow for stripping out existing parapet include subframe; stepped; stripped complete</t>
  </si>
  <si>
    <t>New parapet detail and weathering detail</t>
  </si>
  <si>
    <t>refer to engineers drg 421</t>
  </si>
  <si>
    <t xml:space="preserve">18mm marine plywood ; tilting fillet; new battens to support ply; new 75x44mm treated timber joists; wood core roll; new code 5 lead on lead building paper; dressed up and over parapet as per detail; stepped detailing; tied into roof; new counter flashing in wall with wedges and point in lime mortar; LSA details; new roofing underlay dressed over new valley board; angle fillet; </t>
  </si>
  <si>
    <t>existing concrete capping and mortar to be removed; relay existing capping in new lime mortar bedding</t>
  </si>
  <si>
    <t xml:space="preserve">outlet detail behind parapet; 300 x 300 marine grade stainless steel; supported by 18mm marine plywood; continuous copper or lead clip to support lead gutter drip; </t>
  </si>
  <si>
    <t xml:space="preserve">lead gutter outlet; form new outlet and overflow and make good; place dpc under pipe; overflow to discharge through facade via 25mm uPVC pipe; new 300x300mm marine grade stainless steel outlet supported by 18mm WPB with dpc isolation layer; continuous lead drip; 18mm marine ply and code 5 lead on lead building paper; 100mm stainless steel pipe to connect to new downpipe on external facade; include for builders works for coring; rubber gaskets; all other work to complete the detail; new plastic eaves carrier; new underlay cut to overhang the tilting fillet by 40mm and dressed into lead valley; </t>
  </si>
  <si>
    <t>parapet ventilation and flashing; lead weathering; 50mm Airtrak AB1; abutment vent; 25mm vent gap insect mesh; refer to eng detail</t>
  </si>
  <si>
    <t>parapet welt detailing; clips; refer to drg</t>
  </si>
  <si>
    <t>Rafter Splicing and Timber Treatment</t>
  </si>
  <si>
    <t>damaged timber rafters to be repaired with scarf jointing to eng specifications; allow for 26 no rafter ends; M10 bolts; toothing etc</t>
  </si>
  <si>
    <t>wood preservative treatment to all exposed rafter ends</t>
  </si>
  <si>
    <t>Rear Roof Section by Avondhu (Repair Detail as per Eng Drg 423)</t>
  </si>
  <si>
    <t>remove existing defective membrane and associated framing as per spec</t>
  </si>
  <si>
    <t>New stepped weathering detail</t>
  </si>
  <si>
    <t>new lead gutter system; refer to Eng drg 422; treated firring timber support to suit fall on 100 x 74 treated timber wallplate on 120x120x10 galv steel angle fixed to parapet/wall with M12x150mm hillit hit hy500 anchors at 600mm centres; 75x44mm treated timber joists at 300mm centres with 5no 6mm screw fixings; to existing rafters with 35mm clearance; lead guttering to be installed as per LSA; joints etc as required; approx area; complete</t>
  </si>
  <si>
    <t>extra over; for stepped detail</t>
  </si>
  <si>
    <t>New Rooflights to Roof</t>
  </si>
  <si>
    <t>removal of existing rooflights</t>
  </si>
  <si>
    <t>New Rooflights</t>
  </si>
  <si>
    <t>New Conservation rooflights; CR14/2; RAL 7014 antracite grey; manual pole operated; glazing u-value 1.5W/m2k; min required for whole window 1.8W/m2; refer to 5.5 conservation rooflights</t>
  </si>
  <si>
    <t>Type A; RF1 &amp; RF2 size 520x690mm</t>
  </si>
  <si>
    <t>Type A; RF3; size 760x910mm</t>
  </si>
  <si>
    <t>Type B; RF4 &amp; RF5 size 520x690mm</t>
  </si>
  <si>
    <t>Type C; RF6 size 940x1400mm</t>
  </si>
  <si>
    <t>Other new Rafter Splice Details</t>
  </si>
  <si>
    <t>Front Parapet</t>
  </si>
  <si>
    <t>measured in front gutter section</t>
  </si>
  <si>
    <t>Main Pitched Roof; Rear Facade</t>
  </si>
  <si>
    <t>ditto; allow for 15no</t>
  </si>
  <si>
    <t>Timber Treatment Details</t>
  </si>
  <si>
    <t>Allow here for additional timber preservation and treatment work; include for</t>
  </si>
  <si>
    <t xml:space="preserve">wall plates; </t>
  </si>
  <si>
    <t>noggins</t>
  </si>
  <si>
    <t>ridge board</t>
  </si>
  <si>
    <t>preservation treatment</t>
  </si>
  <si>
    <t>site attendance for specialists as required</t>
  </si>
  <si>
    <t>Special Attendances</t>
  </si>
  <si>
    <t>Heritage Week</t>
  </si>
  <si>
    <t>Potential Heritage Week - dates TBC</t>
  </si>
  <si>
    <t>Contractor to provide safe site access to visting public for the period of Heritage Week event</t>
  </si>
  <si>
    <t>Contractor to provide materials and perform demonstrations of typical building conservation techniques; allow for 2no demonstrations</t>
  </si>
  <si>
    <t>Archaeologist</t>
  </si>
  <si>
    <t>Provide attendance if required; allow for 5hours attendance and access</t>
  </si>
  <si>
    <t>Architects &amp; Engineers</t>
  </si>
  <si>
    <t>Provide suitable inspection platforms and attendances where required for the duration of the project for the Engineers &amp; Architects</t>
  </si>
  <si>
    <t>Subtotal</t>
  </si>
  <si>
    <t>Adjustment</t>
  </si>
  <si>
    <t>G.S.T</t>
  </si>
  <si>
    <t>Markup</t>
  </si>
  <si>
    <t>Job %</t>
  </si>
  <si>
    <t>Cost per Unit</t>
  </si>
  <si>
    <t>WORKS PARTICULARS - PRELIMINARIES - OLD SOLDIERS HOME, FERMOY, CORK</t>
  </si>
  <si>
    <t>Preliminaries</t>
  </si>
  <si>
    <t>General Conditions &amp; Preliminary Items</t>
  </si>
  <si>
    <t>PROJECT</t>
  </si>
  <si>
    <t>Name</t>
  </si>
  <si>
    <t>1/1A</t>
  </si>
  <si>
    <t xml:space="preserve"> Old Soldiers Home, Fermoy</t>
  </si>
  <si>
    <t>Nature of Project</t>
  </si>
  <si>
    <t>1/1B</t>
  </si>
  <si>
    <t>Conservation Works &amp; External Fabric Works</t>
  </si>
  <si>
    <t>Location of Site</t>
  </si>
  <si>
    <t>1/1C</t>
  </si>
  <si>
    <t>The site is at 26 Mc Curtain St, Fermoy, Co. Cork. Refer to Archittects Drawing No.0001</t>
  </si>
  <si>
    <t>Description of Works</t>
  </si>
  <si>
    <t>1/1D</t>
  </si>
  <si>
    <t>Sympathetic specialist lime render, lime re-pointing, lead working, stone repair, structural timber restoration and replacement for conservation and construction, window and door replacement, natural slate roof works and  general repairs to External Envelope of existing terraced building.</t>
  </si>
  <si>
    <t>Pricing of General Items</t>
  </si>
  <si>
    <t>1/1E</t>
  </si>
  <si>
    <t>The tenderer is responsible for submitting a pricing document for examination and review. The project is Drawings and Specification (refer to Volume A); being a combination of the Architects Drawing &amp; Specifications and the Engineers Drawings &amp; Specifications.</t>
  </si>
  <si>
    <t>PARTIES AND CONSULTANTS</t>
  </si>
  <si>
    <t>Employer:</t>
  </si>
  <si>
    <t>1/1F</t>
  </si>
  <si>
    <t>Cork County Council County Hall Cork</t>
  </si>
  <si>
    <t>Architect:</t>
  </si>
  <si>
    <t>1/1G</t>
  </si>
  <si>
    <t>Cork County Council Capital Delivery Unit</t>
  </si>
  <si>
    <t>Structural Engineers:</t>
  </si>
  <si>
    <t>1/1H</t>
  </si>
  <si>
    <t>David Kelly Partnership, Nelson House, Emmet Place, Youghal, Cork</t>
  </si>
  <si>
    <t>Services Consultants:</t>
  </si>
  <si>
    <t>1/2A</t>
  </si>
  <si>
    <t>n/a</t>
  </si>
  <si>
    <t>Quantity Surveyor:</t>
  </si>
  <si>
    <t>1/2B</t>
  </si>
  <si>
    <t>DESCRIPTION OF SITE</t>
  </si>
  <si>
    <t>Boundaries</t>
  </si>
  <si>
    <t>1/2C</t>
  </si>
  <si>
    <t>Refer to Architects Drawings</t>
  </si>
  <si>
    <t>Access</t>
  </si>
  <si>
    <t>1/2D</t>
  </si>
  <si>
    <t>Access to the site for the purpose of the construction of the Works will be limited from Mc Curtain Street. There is also rear access on Forge Lane (though restricted swing space).</t>
  </si>
  <si>
    <t>1/2E</t>
  </si>
  <si>
    <t>Proposed details of the implementation of this safe access will need to be demonstrated within the Traffic Management Plan including maintaining the use of the footpaths and rear access to other users.</t>
  </si>
  <si>
    <t>1/2F</t>
  </si>
  <si>
    <t>The Contractor will be required to keep his operations strictly within the curtilage of the site itself and he will not be permitted to trespass beyond under any circumstances.</t>
  </si>
  <si>
    <t>1/2G</t>
  </si>
  <si>
    <t>The Contractor shall keep all public roads and pathways clean and free of obstruction at all times and make good any damage caused by construction work and traffic at his own expense. All warning signs necessary for the protection of visitors to the site and the public at large and their vehicles shall be provided.</t>
  </si>
  <si>
    <t>1/2H</t>
  </si>
  <si>
    <t>Please note the building is currently obsolete so full possession shall be granted to the contractor.</t>
  </si>
  <si>
    <t>Position of the Works</t>
  </si>
  <si>
    <t>1/3B</t>
  </si>
  <si>
    <t>The position of the works are indicated on accompanying Architect’s Drawings</t>
  </si>
  <si>
    <t>Ground Conditions</t>
  </si>
  <si>
    <t>1/3C</t>
  </si>
  <si>
    <t>Services on, under or over the site</t>
  </si>
  <si>
    <t>1/3D</t>
  </si>
  <si>
    <t>Refer to the Information Pack</t>
  </si>
  <si>
    <t>Works beyond the Boundary of the Site</t>
  </si>
  <si>
    <t>1/3E</t>
  </si>
  <si>
    <t xml:space="preserve">A licence will need to be obtained for the Site Compound. Underground drainage works may need connection. This is the contractors responsibility so include here for same (to front and rear). </t>
  </si>
  <si>
    <t>Statutory works affecting the site</t>
  </si>
  <si>
    <t>1/3F</t>
  </si>
  <si>
    <t>Details of any statutory works affecting the site may be had from the
Architect.</t>
  </si>
  <si>
    <t>Adjacent and abutting buildings</t>
  </si>
  <si>
    <t>1/3G</t>
  </si>
  <si>
    <t>Carry out site visit and see Architect’s Drawings to determine proximity of adjacent buildings.</t>
  </si>
  <si>
    <t>Arrangements for visiting the site</t>
  </si>
  <si>
    <t>1/3H</t>
  </si>
  <si>
    <t>The Contractor should make arrangements for visiting the site by
appointment through eTenders. Refer to cover letter.</t>
  </si>
  <si>
    <t>Planning Conditions</t>
  </si>
  <si>
    <t>1/4A</t>
  </si>
  <si>
    <t>In so far as they affect the Contractors, performance or imply a duty of care in executing this project the Contractor is to include for compliance in full with the Planning Conditions for this project.</t>
  </si>
  <si>
    <t>Site of Possession</t>
  </si>
  <si>
    <t>1/4B</t>
  </si>
  <si>
    <t xml:space="preserve">The “Site of Possession” is indicated on Architect’s Drawings </t>
  </si>
  <si>
    <t>1/4C</t>
  </si>
  <si>
    <t>The Contractor will be responsible for maintaining all roads and services serving and immediately adjacent to the site throughout the construction programme and no interference with the operation and use of the public roads and pathways or interference with the owners and users of adjoining lands and buildings will be entertained.</t>
  </si>
  <si>
    <t>1/4D</t>
  </si>
  <si>
    <t>The Contractor is to include here or elsewhere in his tender for all necessary temporary hardstandings, road signage, temporary solid security hoardings, fencing, gates etc, to the perimeter for the period of the contract, including the adjustment of same as required to suit the phasing of the works from time to time all as indicated on the drawing, to protect visitors to the site and the public at large and their vehicles and to prevent trespass by the public, for removing same on completion and permanent reinstatement on completion of all surfacing etc. to the satisfaction of the Architect.</t>
  </si>
  <si>
    <t>Site Management Plan/Method Statement</t>
  </si>
  <si>
    <t>1/5A</t>
  </si>
  <si>
    <t>Given the nature of the works fronting a public roadway in a busy live town environment, the execution and sequencing of the works will need careful consideration to comply with Health and Safety Requirements etc. The
 sequencing of the work will be critical to the successful completion of the project therefore the successful contractor will be required to prepare a full and detailed Site Management Plan /Construction Method Statement clearly outlining his approach to the project incorporating a Detailed Programme, Traffic Management Plan (which will be his responsibility for the period of the Contract). This Construction Method Statement must be in strict accordance with the Drawings, Specifications and other Documents which make up the Works Requirements. Allow here for the full cost of complying with this specific requirement.</t>
  </si>
  <si>
    <t>Completion Dates/Phasing/Programme</t>
  </si>
  <si>
    <t>1/5B</t>
  </si>
  <si>
    <t>The time frame for construction is as per the Form of Tender &amp; Schedule</t>
  </si>
  <si>
    <t>1/5C</t>
  </si>
  <si>
    <t>The contractor must provide a programme, incorporating the constraints stated or implied in the contract in the form of a Gant / Bar chart and clearly indicate;</t>
  </si>
  <si>
    <t>1/5E</t>
  </si>
  <si>
    <t>^^^The activities in all work packages and constraints for each stage of works.</t>
  </si>
  <si>
    <t>1/5F</t>
  </si>
  <si>
    <t>^^^All activities / events shall be numbered and annotated with earliest and latest event dates.</t>
  </si>
  <si>
    <t>1/5G</t>
  </si>
  <si>
    <t>^^^The critical path must be clearly shown on the programme.</t>
  </si>
  <si>
    <t>1/6A</t>
  </si>
  <si>
    <t>^^^A schedule of outputs and resources to support the activities must also be included in the submission.</t>
  </si>
  <si>
    <t>1/6B</t>
  </si>
  <si>
    <t>^^^The earliest and latest start and finish dated for every activity in each work package. Activities shall include all scope activities and any activities or time durations expected in addition to the scope activities.</t>
  </si>
  <si>
    <t>1/6C</t>
  </si>
  <si>
    <t>^^^Access dated for each phase or section</t>
  </si>
  <si>
    <t>1/6D</t>
  </si>
  <si>
    <t>^^^The earliest and latest start and finish dates for each phase or section, including date when the contractor plans to complete works to allow for the Employer and others to do their works.</t>
  </si>
  <si>
    <t>1/6E</t>
  </si>
  <si>
    <t>^^^Milestone and key dates</t>
  </si>
  <si>
    <t>1/6F</t>
  </si>
  <si>
    <t>^^^Holiday periods</t>
  </si>
  <si>
    <t>1/6G</t>
  </si>
  <si>
    <t>^^^Dates by which design works or drawings to be produced by the contractor or sub-contractor or supplier will be submitted to the Employers Representative for acceptance and dates by which acceptance of such design works or drawings will be required by the contractor, allowing time for submittals, re-submittals and review.</t>
  </si>
  <si>
    <t>1/6H</t>
  </si>
  <si>
    <t>^^^Dates by which samples for approval by the Employers Representative and dates by which approval of such samples will be required by the contractor, allowing time for submittals, resubmittals and reviews.</t>
  </si>
  <si>
    <t>1/6J</t>
  </si>
  <si>
    <t>^^^Procurement periods and delivery dated for items of goods, plant, materials, labour, works specialists for specialist areas of work, etc.</t>
  </si>
  <si>
    <t>1/6K</t>
  </si>
  <si>
    <t>^^^Date by which works will be ready for testing by the Employers Representative / Employer</t>
  </si>
  <si>
    <t>1/7A</t>
  </si>
  <si>
    <t>^^^Details and dates of any information required from the Employers Representative / Employer</t>
  </si>
  <si>
    <t>1/7B</t>
  </si>
  <si>
    <t>^^^Commissioning periods,</t>
  </si>
  <si>
    <t>1/7C</t>
  </si>
  <si>
    <t>^^^Provision of float, time risk allowances, quality control procedures, health and safety requirement, programme contingency, and any other requirement at set out in the contract.</t>
  </si>
  <si>
    <t>1/7D</t>
  </si>
  <si>
    <t>^^^Clearly identify named specialists works activities</t>
  </si>
  <si>
    <t>Contractor’s Compound</t>
  </si>
  <si>
    <t>1/7E</t>
  </si>
  <si>
    <t>Refer to Architects Drawings for an indicative compound, which is limited in size. It is the contractor's responsibility to organise this with the agreement of the council.</t>
  </si>
  <si>
    <t>1/7F</t>
  </si>
  <si>
    <t>The position of the Contractor’s Compound will be outside the bounds of the site.</t>
  </si>
  <si>
    <t>1/7G</t>
  </si>
  <si>
    <t>Please allow for the cost of the licence to be obtained for the compound area; and all ancillary costs.</t>
  </si>
  <si>
    <t>1/7H</t>
  </si>
  <si>
    <t>The contractor will only be allowed to establish a compound outside the area of the site indicated on the Site of Possession Drawing. The storage of all machinery, vehicles, equipment, materials, including the stockpiling of materials, spoil heaps, etc will only be permitted within the designated site curtilage and the compound area.</t>
  </si>
  <si>
    <t>1/7J</t>
  </si>
  <si>
    <t>Please include in this section for the cost of the erecting the site compound; timber hoarding detail with outside pedestrian walkway (with lighting); suitable ramps; safety measures; lockable door access to the compound and scaffolding etc; as required.</t>
  </si>
  <si>
    <t>1/7K</t>
  </si>
  <si>
    <t>Allow in this section for the daily cleaning of the pedestrian footpath; sweeping down and control of dust, debris etc.</t>
  </si>
  <si>
    <t xml:space="preserve">Works Proposals </t>
  </si>
  <si>
    <t>1/8A</t>
  </si>
  <si>
    <t xml:space="preserve">Tenderers will be required to submit the following information, when requested at tender evaluation stage; </t>
  </si>
  <si>
    <t>1/8B</t>
  </si>
  <si>
    <t xml:space="preserve">Tenderers programme of the works, the programme shall be updated at period not exceeding one month and or when requested by the Employers Representative. </t>
  </si>
  <si>
    <t>1/8C</t>
  </si>
  <si>
    <t xml:space="preserve">Cash Flow Schedule; Submit a Cash Flow Schedule, which is based on the priced bill of quantities, grouped into the same aggregated work items as are described in the construction programme Gantt / Bar chart, indicating the monthly and accumulated valuation of the works. The cash flow schedule shall be updated monthly by the contractor. </t>
  </si>
  <si>
    <t>1/8D</t>
  </si>
  <si>
    <t xml:space="preserve">Proposed Equipment: Details of the proposed equipment (type &amp; quantity of plant, resources, etc., proposed for the works, taking into account the site location. </t>
  </si>
  <si>
    <t>1/8E</t>
  </si>
  <si>
    <t xml:space="preserve">Preliminaries Valued for Interim Valuations </t>
  </si>
  <si>
    <t>1/8F</t>
  </si>
  <si>
    <t xml:space="preserve">Works priced in the Preliminaries section will be value for interim valuation purposes on the basis of; </t>
  </si>
  <si>
    <t>1/8G</t>
  </si>
  <si>
    <t>^^^(a) Erection and removal of temporary works such as temporary buildings, hoardings, etc, to be valued as and when they occur (i.e. fixed preliminaries)</t>
  </si>
  <si>
    <t>1/8H</t>
  </si>
  <si>
    <t xml:space="preserve">^^^(b) All other items and running costs of all items in (a) i.e. time related preliminaries to be valued as a percentage related to the total value of the work properly executed. </t>
  </si>
  <si>
    <t>1/8J</t>
  </si>
  <si>
    <t>The Contractor shall submit a schedule of fixed and time related preliminaries costs based on the contractors programme as part of the tender submission.</t>
  </si>
  <si>
    <t>1/9A</t>
  </si>
  <si>
    <t xml:space="preserve">Environmental Controls: Details of the proposed dust, air, noise, vibration, surface &amp; ground water management to minimize impact and damage to the surrounding areas. </t>
  </si>
  <si>
    <t>1/9B</t>
  </si>
  <si>
    <t xml:space="preserve">Traffic Management Plan; The contractor shall ascertain and provide for complying with all traffic regulations affecting the execution of the works detailing their procedures and proposed arrangements for ensuring that all footpaths and roadways adjacent to the site or near the site are kept open and free from obstruction and that all works are carried out in a manner causing the least possible disturbance and interference the movement of people and flow of traffic, with specific reference to but not limited to the following areas; </t>
  </si>
  <si>
    <t>1/9C</t>
  </si>
  <si>
    <t>^^^Providing / maintaining safe access for Public Utility Companies (ESB, Gas Networks Ireland, Eir, Irish Water, etc.,) to access and maintain services.</t>
  </si>
  <si>
    <t>1/9D</t>
  </si>
  <si>
    <t>^^^Detailed proposals to ensure that all roadways and footpaths are maintained clean and free from the accumulation of dirt / mud / waste from all plant / equipment / site traffic, etc</t>
  </si>
  <si>
    <t>1/9E</t>
  </si>
  <si>
    <t xml:space="preserve">^^^Details relating to the management of site traffic entering / existing the site, traversing through the site to delivering materials, removal of spoil, etc  </t>
  </si>
  <si>
    <t>1/9F</t>
  </si>
  <si>
    <t>^^^Parking Arrangements; the contractor’s personnel (including subcontractors) are not permitted to park or use the adjoining public roadway / foorpaths. The contractor shall submit details of the arrangements for contractors personal / sub – contractors parking and their transport to and from site / off campus parking arrangements.</t>
  </si>
  <si>
    <t>1/10A</t>
  </si>
  <si>
    <t>^^^Excavation methodology; intended to be utilised on site, including a detailed description of the sequence of works, ground water and surface water controls proposed to be employed during with works, taking into account the existing ground conditions and location of the works. A local RAMS will be required for the connection to the drain</t>
  </si>
  <si>
    <t>1/10B</t>
  </si>
  <si>
    <t>^^^Specific Health &amp; Safety Plan; proposals taking into account the requirements and specifics set down in the Preliminary Health Safety Plan</t>
  </si>
  <si>
    <t>1/10C</t>
  </si>
  <si>
    <t>^^^Schedule of Hours of Operation; the contractor shall prepare and submit a schedule of hours of operation for all work activities  and
 shall submit this to and agree in writing with the Employers Representative prior to the commencement of works on site. Please note that the library is to remain operable for the duration of the works. Access must be maintained for same throughout the project.</t>
  </si>
  <si>
    <t>1/10D</t>
  </si>
  <si>
    <t>^^^Method Statements &amp; Temporary Works; the contractor shall submit to the Employers Representative (ER) for its acceptance a general description of the arrangements and methods of construction and temporary works designs the contractor proposes to adopt for carrying out the works (“the Method Statement”). The Method Statement should be fully cross-referenced to the activities in the programme.</t>
  </si>
  <si>
    <t>1/10E</t>
  </si>
  <si>
    <t>^^^The contractor shall submit to the ER sufficient information as may be considered reasonably necessary by the ER to interpret, evaluate and give acceptance of the Method Statement.</t>
  </si>
  <si>
    <t>1/11A</t>
  </si>
  <si>
    <t>^^^The contractor shall, wherever required by the ER, furnish for its information further and more detailed particulars of the Contractors Method Statement. Should the contractor wish to change a Method Statement or should the ER subsequently consider it necessary to change a Method Statement to which acceptance has previously been given, then the contractor shall submit a revised Method Statement for the ER for its acceptance.</t>
  </si>
  <si>
    <t>1/11B</t>
  </si>
  <si>
    <t>^^^Acceptance by the ER of the contractor’s Method Statement does not make the Method Statement a contract document, the contractor is responsible for the construction of the works in accordance with the condition of contract.</t>
  </si>
  <si>
    <t>1/11C</t>
  </si>
  <si>
    <t>^^^Waste Management Plan: The contractor shall prepare and submit his Waste Management Plan (WMP), detailing the controls and procedures which will be utilized during construction.</t>
  </si>
  <si>
    <t>1/11D</t>
  </si>
  <si>
    <t>Pollution Protection Plan; The contractor shall prepare and submit his Pollution Protection Plan (PPP), detailing the controls and procedures which be utilized during construction for the prevention of pollution on site, the PPP shall include for but not be limited to the following, nomination of a site based staff member responsible for pollution prevention during construction, carrying out daily inspections, collation of a daily monitoring log, checking plant / equipment daily for oil / fuel leaks, no refueling will take place on site. The Incident Response Plan detailing the actions to be taken in the event of a spillage or leakage, location of staff facilities / toilets, removal of waste generated on site from these facilities and construction activities, etc., the method statement will need to be agreed with the Employers Representative prior to works commencing on site.</t>
  </si>
  <si>
    <t>Note Key Preliminary Items (included elsewhere in the document)</t>
  </si>
  <si>
    <t>1/12A</t>
  </si>
  <si>
    <t>please ensure all preliminaries are priced in this section</t>
  </si>
  <si>
    <t>1/12B</t>
  </si>
  <si>
    <t>Contractors compound 1 to front of building; licence, timber hoarding, pedestrian footpaths; lighting requirements to timber hoarding; side access gate; pedestrian barrier, dedicated footpath; ramps for universal access</t>
  </si>
  <si>
    <t>1/12C</t>
  </si>
  <si>
    <t>Provide a traffic management plan; for public access to the front of the building; use of the car spaces to the front of the building</t>
  </si>
  <si>
    <t>1/12D</t>
  </si>
  <si>
    <t>Scaffolding arrangements; allow for full and complete scaffolding arrangements; including full access; all adjustments; statutory regs; ticketing; safety requirements for the public; to be designed by the TWD at the cost fo the tenderer; loading bay if required; note load bearing capacity for heavy items</t>
  </si>
  <si>
    <t>1/12E</t>
  </si>
  <si>
    <t>Scaffolding; allow for monarflex protection system to the front of the scaffolding for protection of the public; chutes as required; on the Mc Curtain Street face. This may also be required by prior agreement with the overhanging scaffolding on the neighbours premises</t>
  </si>
  <si>
    <t>1/12F</t>
  </si>
  <si>
    <t>Site security; allow for pin coded access door to scaffolding for the safety of the public</t>
  </si>
  <si>
    <t>1/12G</t>
  </si>
  <si>
    <t>Housekeeping; Contractor is to provide for brushing and washing down the footpaths daily; ensuring the site is in a neat and presentable manner at all times; and be conscious of the footfall of the public in this busy location</t>
  </si>
  <si>
    <t>1/12H</t>
  </si>
  <si>
    <t>setting aside salvaged materials; cleaning, labelling and marking</t>
  </si>
  <si>
    <t>1/13A</t>
  </si>
  <si>
    <t>allow for temporary shoring, strutting, propping, needling to walls, roof and floors where required</t>
  </si>
  <si>
    <t>1/13B</t>
  </si>
  <si>
    <t>temporary weathering; no part of the building exposed (note the cupola and the required temporary protection works)</t>
  </si>
  <si>
    <t xml:space="preserve">DRAWINGS AND OTHER DOCUMENT </t>
  </si>
  <si>
    <t xml:space="preserve">Drawings and Documents from which Pricing Document is to be prepared </t>
  </si>
  <si>
    <t>1/13C</t>
  </si>
  <si>
    <t>The drawings and other documents from which the Volume C: Pricing Document (Bill of Quantities) is to be measured are per the Drawing Issue Registers for the Architect, Structural Engineer and Services Engineer &amp; Associated Specifications; as per Volume A: Works Requirements</t>
  </si>
  <si>
    <t xml:space="preserve">Inspection of Drawings </t>
  </si>
  <si>
    <t>1/13D</t>
  </si>
  <si>
    <t>Other Drawings and Documents referred to may be inspected by Appointment at the offices of the Employers</t>
  </si>
  <si>
    <t xml:space="preserve">Standard Method of Measurement </t>
  </si>
  <si>
    <t>1/13E</t>
  </si>
  <si>
    <t>The Tender is responsible for the production of the Bill of Quantities; it is expected to be in accordance with ARM4 and the rules of measurement. (Note this detailed Preliminaries &amp; Scope of Works document)</t>
  </si>
  <si>
    <t>Discrepancies:</t>
  </si>
  <si>
    <t>1/13F</t>
  </si>
  <si>
    <t>The priority of tender documents is as listed in the Tender. Should the tenderers become aware of any discrepancy in the documents, they should immediately bring to the attention of the Employer’s Representative.</t>
  </si>
  <si>
    <t>1/14A</t>
  </si>
  <si>
    <t xml:space="preserve">Should a discrepancy arise within the documents comprising the Works Requirements, the following is the order of priority.  </t>
  </si>
  <si>
    <t>1/14B</t>
  </si>
  <si>
    <t xml:space="preserve">^^^1.  Architectural Drawings </t>
  </si>
  <si>
    <t>1/14C</t>
  </si>
  <si>
    <t>^^^2.  Architectural Specification</t>
  </si>
  <si>
    <t>1/14D</t>
  </si>
  <si>
    <t>^^^3.  Works Requirements Preliminaries</t>
  </si>
  <si>
    <t>1/14E</t>
  </si>
  <si>
    <t>^^^4.  Structural Engineer Drawings (except on structural issues where these have priority over Architectural drawings)</t>
  </si>
  <si>
    <t>1/14F</t>
  </si>
  <si>
    <t>^^^5.  Structural Engineers Specification (except on structural issues where these have priority over Architectural drawings)</t>
  </si>
  <si>
    <t>1/14G</t>
  </si>
  <si>
    <t>^^^6. Services Engineers Drawings (except on matters relating to services where these have priority over Architectural and structural matters)</t>
  </si>
  <si>
    <t>1/14H</t>
  </si>
  <si>
    <t>^^^7.  Services Engineers Specification (except on matters relating to services where these have priority over architectural and structural matters)</t>
  </si>
  <si>
    <t>1/14J</t>
  </si>
  <si>
    <t>^^^^8. Detailed Scope of Works</t>
  </si>
  <si>
    <t xml:space="preserve">STANDARD CONDITIONS </t>
  </si>
  <si>
    <t xml:space="preserve">Form of Contract </t>
  </si>
  <si>
    <t>1/14K</t>
  </si>
  <si>
    <t>The Form of Contract will be the Short Public Works Contract PW-CF6 v1.14</t>
  </si>
  <si>
    <t xml:space="preserve">Schedule of Clause Headings </t>
  </si>
  <si>
    <t>1/14L</t>
  </si>
  <si>
    <t xml:space="preserve">A schedule of clause headings of the Conditions is set out hereunder for pricing: </t>
  </si>
  <si>
    <t>1/14M</t>
  </si>
  <si>
    <t>1. The Contract</t>
  </si>
  <si>
    <t>1/14N</t>
  </si>
  <si>
    <t>2. The Site, starting and completing the Works</t>
  </si>
  <si>
    <t>1/14P</t>
  </si>
  <si>
    <t>3. The Works</t>
  </si>
  <si>
    <t>1/15A</t>
  </si>
  <si>
    <t>4. The Price and payment</t>
  </si>
  <si>
    <t>1/15B</t>
  </si>
  <si>
    <t>5. Representations and communications</t>
  </si>
  <si>
    <t>1/15C</t>
  </si>
  <si>
    <t>6. Contractor's personnel</t>
  </si>
  <si>
    <t>1/15D</t>
  </si>
  <si>
    <t>7. Pay and condition of employment of workers</t>
  </si>
  <si>
    <t>1/15E</t>
  </si>
  <si>
    <t>8. Loss and damage to the Works</t>
  </si>
  <si>
    <t>1/15F</t>
  </si>
  <si>
    <t>9. Indemnity for claims and damage</t>
  </si>
  <si>
    <t>1/15G</t>
  </si>
  <si>
    <t>10. Insurance</t>
  </si>
  <si>
    <t>1/15H</t>
  </si>
  <si>
    <t>11. Property</t>
  </si>
  <si>
    <t>1/15J</t>
  </si>
  <si>
    <t>12. Termination</t>
  </si>
  <si>
    <t>1/15K</t>
  </si>
  <si>
    <t>13. Ethics in Public Office</t>
  </si>
  <si>
    <t>1/15L</t>
  </si>
  <si>
    <t>14. Project Supervisor for the Construction Stage</t>
  </si>
  <si>
    <t>1/15M</t>
  </si>
  <si>
    <t>15. Law, jurisdiction and disputes</t>
  </si>
  <si>
    <t>1/15N</t>
  </si>
  <si>
    <t>16. Covid-19 Mandatory Closure</t>
  </si>
  <si>
    <t>1/15P</t>
  </si>
  <si>
    <t>17. Limit of Liability</t>
  </si>
  <si>
    <t>1/15Q</t>
  </si>
  <si>
    <t>18. Price Variation</t>
  </si>
  <si>
    <t xml:space="preserve">CLARIFICATION OF CLAUSES </t>
  </si>
  <si>
    <t xml:space="preserve">Materials and Workmanship </t>
  </si>
  <si>
    <t>1/15R</t>
  </si>
  <si>
    <t xml:space="preserve">Where National Standards to which equipment or materials must comply are cited, goods meeting other authoritative standards which ensure an equal or higher quality than the standards mentioned, may also be accepted. </t>
  </si>
  <si>
    <t>1/15S</t>
  </si>
  <si>
    <t xml:space="preserve">Any approval given by the Architects in this respect shall not relieve the Contractor from his responsibility for the performance and quality of his proposed substitutions. </t>
  </si>
  <si>
    <t>1/16A</t>
  </si>
  <si>
    <t xml:space="preserve">Materials, goods and workmanship are to be of the best quality of their respective kinds and those for which there is an Irish or British Standard or Code of Practice are to comply therewith unless otherwise stated. The Architects shall be the sole judge as to the fulfilment of these requirements </t>
  </si>
  <si>
    <t>1/16B</t>
  </si>
  <si>
    <t xml:space="preserve">The Contractor shall provide a copy of any relevant Code of Practice for use by the foreman on site. Preambles and descriptions of materials, goods and workmanship given in any one section or trade are to apply throughout this Pricing Document unless otherwise described. </t>
  </si>
  <si>
    <t xml:space="preserve">Deleterious, Hazardous or Undesirable Materials </t>
  </si>
  <si>
    <t>1/16C</t>
  </si>
  <si>
    <t xml:space="preserve">The materials listed below shall not be used on the project either in temporary works or incorporated in the permanent works in any shape or form: </t>
  </si>
  <si>
    <t>1/16D</t>
  </si>
  <si>
    <t>(a) High Alumina Cement or Concrete</t>
  </si>
  <si>
    <t>1/16E</t>
  </si>
  <si>
    <t>(b) Calcium Chloride</t>
  </si>
  <si>
    <t>1/16F</t>
  </si>
  <si>
    <t>(c) Calcium Silicate or sandlime bricks or tiles;</t>
  </si>
  <si>
    <t>1/16G</t>
  </si>
  <si>
    <t>(d) Asbestos products;</t>
  </si>
  <si>
    <t>1/16H</t>
  </si>
  <si>
    <t>(e) Wood Wool;</t>
  </si>
  <si>
    <t>1/16J</t>
  </si>
  <si>
    <t>(f) Crocidolite;</t>
  </si>
  <si>
    <t>1/16K</t>
  </si>
  <si>
    <t>(g) Sea Dredged Aggregates;</t>
  </si>
  <si>
    <t>1/16L</t>
  </si>
  <si>
    <t>(h) Urea Formaldehyde;</t>
  </si>
  <si>
    <t>1/16M</t>
  </si>
  <si>
    <t xml:space="preserve">(i) Materials containing fibres with a diameter of three microns or less and a length of 200 microns or less; </t>
  </si>
  <si>
    <t>1/17A</t>
  </si>
  <si>
    <t xml:space="preserve">j) Polytetra Fluroethylene (PTFE) except when used as a non stick sealing within valves, joining material between pipes or as an isolating tape; </t>
  </si>
  <si>
    <t>1/17B</t>
  </si>
  <si>
    <t xml:space="preserve">(k)Mineral fibres (manmade or naturally occurring) which are not stabilized materials to prevent fire migration; </t>
  </si>
  <si>
    <t>1/17C</t>
  </si>
  <si>
    <t>(l) Halon</t>
  </si>
  <si>
    <t>1/17D</t>
  </si>
  <si>
    <t xml:space="preserve">(n)Lead based paint; and </t>
  </si>
  <si>
    <t>1/17E</t>
  </si>
  <si>
    <t xml:space="preserve">(o) Any other material generally considered to be deleterious at the time of use. </t>
  </si>
  <si>
    <t xml:space="preserve">Unfixed Materials </t>
  </si>
  <si>
    <t>1/17F</t>
  </si>
  <si>
    <t xml:space="preserve">All materials shall be carefully stacked and kept neatly and tidily in a position to be pointed out to the Contractor. All sheds shall be placed in positions agreed with the Architect. </t>
  </si>
  <si>
    <t xml:space="preserve">VALUE ADDED TAX </t>
  </si>
  <si>
    <t>1/17G</t>
  </si>
  <si>
    <t xml:space="preserve">This tender is to be returned excluding VAT. </t>
  </si>
  <si>
    <t>CONTRACTOR’S LIABILITY</t>
  </si>
  <si>
    <t xml:space="preserve">Insurances </t>
  </si>
  <si>
    <t>1/17H</t>
  </si>
  <si>
    <t>The requirements for insurances are set out in Clause 3 of the Conditions of Contract and as listed in the SAQ Requirements; including Extensions to the Insurances and Non-vitiation clauses</t>
  </si>
  <si>
    <t xml:space="preserve">EMPLOYERS LIABILITY </t>
  </si>
  <si>
    <t xml:space="preserve">Owner controlled Insurances </t>
  </si>
  <si>
    <t>1/17J</t>
  </si>
  <si>
    <t>Refer to the SAQ Requirements and cover letter regarding insurances</t>
  </si>
  <si>
    <t>CONSENT AND CONNECTIONS</t>
  </si>
  <si>
    <t xml:space="preserve">Consents </t>
  </si>
  <si>
    <t>1/18A</t>
  </si>
  <si>
    <t xml:space="preserve">The Contractor shall include here for all costs in connection with obtaining all Consents other than the Consents that the Works Requirements say that the Employer is to obtain. </t>
  </si>
  <si>
    <t>1/18B</t>
  </si>
  <si>
    <t xml:space="preserve">The Contractor shall give and comply with all notices and pay all taxes, fees and charges required under Legal Requirements to be paid in connection with performing the Contract, unless the Works Requirements say otherwise. </t>
  </si>
  <si>
    <t xml:space="preserve">Parking Meters </t>
  </si>
  <si>
    <t>1/18C</t>
  </si>
  <si>
    <t xml:space="preserve">Not applicable to this contract. </t>
  </si>
  <si>
    <t>Connections to Public mains</t>
  </si>
  <si>
    <t>1/18D</t>
  </si>
  <si>
    <t>not applicable to this contract.</t>
  </si>
  <si>
    <t xml:space="preserve">OBLIGATIONS AND RESTRICTIONS IMPOSED BY THE EMPLOYER </t>
  </si>
  <si>
    <t xml:space="preserve">Visit Site </t>
  </si>
  <si>
    <t>1/18E</t>
  </si>
  <si>
    <t>Site visits must be prior arranged through eTenders, and are by appointment only.</t>
  </si>
  <si>
    <t>1/18F</t>
  </si>
  <si>
    <t xml:space="preserve">Tenderers are advised to visit the site and ascertain the facilities of access thereto, the supply of labour and materials the district will afford and the general convenience of working. They shall be taken to have made themselves acquainted with the nature of the site, all existing buildings on or adjacent to the site and all other things insofar as they may have any connection with or affect the works. </t>
  </si>
  <si>
    <t>1/18G</t>
  </si>
  <si>
    <t xml:space="preserve">They must take all the above matters into account when tendering and no claims for extras will be allowed in consequence of their failure to do this. </t>
  </si>
  <si>
    <t xml:space="preserve">Restrictions on access to site </t>
  </si>
  <si>
    <t>1/19A</t>
  </si>
  <si>
    <t>Access to the site is described above in the “Access” clause.</t>
  </si>
  <si>
    <t>1/19B</t>
  </si>
  <si>
    <t xml:space="preserve">Disciplinary action may be taken against any person found entering or leaving (or attempting to enter or leave) the site other than by the designated gates or entrances. If the Contractor uses a gate or gates to gain access or egress from the site, the Contractor shall be responsible for securing such gate or gates at all times throughout the Contract period. </t>
  </si>
  <si>
    <t>1/19C</t>
  </si>
  <si>
    <t xml:space="preserve">The Contractor shall ensure that no damage is caused to the existing buildings or services due to the delivery of materials, the execution of the works or the removal of rubbish. The Contractor shall be entirely responsible for any damage due to his failure to comply with this clause. </t>
  </si>
  <si>
    <t xml:space="preserve">Safety of Site Operation </t>
  </si>
  <si>
    <t>1/19D</t>
  </si>
  <si>
    <t>The Contractor will liaise with the Employer's Fire Safety Officer(s) and obtain the requisite permits noted elsewhere required for working in, adjacent to or interfering with the Employers existing use of the building.</t>
  </si>
  <si>
    <t>1/19E</t>
  </si>
  <si>
    <t>The Contractor shall include here for all costs in complying with the requirement the requirement for a “Project Supervisor” per the Conditions of Contract.</t>
  </si>
  <si>
    <t>1/20A</t>
  </si>
  <si>
    <t xml:space="preserve">The Contractor shall in respect of all persons and site activities provide for and ensure compliance with all Health, Welfare and Safety Standards and Regulations whatsoever arising in connection with the works and as between the Employer and the Contractor. The Contractor shall be responsible for the health and safety of all persons employed on the site, whether under his direct control or not. The Contractor shall ensure that safe practices and methods of work are adopted at all times. The Contractor, when developing and updating the preliminary safety plan should identify any problem areas, i.e. with the time period, aspects of the design which might cause particular safety problems, hazardous materials specified in the Pricing Document etc. shall notify the Architect in writing of said problems. The Architects shall issue necessary instruction. The Contractor shall bear all costs arising out of his failure to give notice of foreseeable matters in this regard. </t>
  </si>
  <si>
    <t>1/20B</t>
  </si>
  <si>
    <t xml:space="preserve">The Contractor shall include as a minimum for the following list of activities which is not exhaustive: </t>
  </si>
  <si>
    <t>1/20C</t>
  </si>
  <si>
    <t xml:space="preserve">^^^- provision of Safety Officers and all safety supervisors, first aiders, inspectors and certifiers required. </t>
  </si>
  <si>
    <t>1/20D</t>
  </si>
  <si>
    <t>^^^- provision of tests and certificates on plant and equipment.</t>
  </si>
  <si>
    <t>1/20E</t>
  </si>
  <si>
    <t>^^^- provision of safety signs and signals.</t>
  </si>
  <si>
    <t>1/20F</t>
  </si>
  <si>
    <t xml:space="preserve">^^^- provision of Personal Protective Clothing and Personal Protective Equipment </t>
  </si>
  <si>
    <t>1/20G</t>
  </si>
  <si>
    <t xml:space="preserve">^^^- provision and maintenance of Emergency routes and exits and designated personnel responsible for emergency procedures. </t>
  </si>
  <si>
    <t>1/21A</t>
  </si>
  <si>
    <t>^^^- provision of energy distribution installations in compliance with the fourth schedule of the Safety, Health and Welfare at Work (Construction) Regulations.</t>
  </si>
  <si>
    <t>1/21B</t>
  </si>
  <si>
    <t>^^^- provision of temporary fire detection and fire fighting systems.</t>
  </si>
  <si>
    <t>1/21C</t>
  </si>
  <si>
    <t>^^^- provision and maintenance of appropriate working conditions and work stations.</t>
  </si>
  <si>
    <t>1/21D</t>
  </si>
  <si>
    <t>^^^- provision and maintenance of on site traffic routes.</t>
  </si>
  <si>
    <t>1/21E</t>
  </si>
  <si>
    <t xml:space="preserve">^^^- provision of first aid equipment and first aid room as appropriate for the duration of the construction works and ensure that they are fully fitted out at all times </t>
  </si>
  <si>
    <t>1/21F</t>
  </si>
  <si>
    <t>- provision of on-site training, induction courses and tool box
talks.</t>
  </si>
  <si>
    <t>1/21G</t>
  </si>
  <si>
    <t>^^^- complying with SafePass Regulations.</t>
  </si>
  <si>
    <t>1/21H</t>
  </si>
  <si>
    <t>^^^- establishing and maintenance of a permitting system for all hazardous activities</t>
  </si>
  <si>
    <t>1/21J</t>
  </si>
  <si>
    <t xml:space="preserve">The Contractor shall include for providing all necessary information as requested by the Project Supervisor for the Design Process to enable the preparation and completion of the Safety File. </t>
  </si>
  <si>
    <t xml:space="preserve">Overhead Lines </t>
  </si>
  <si>
    <t>1/22A</t>
  </si>
  <si>
    <t>The Contractor must ensure that adequate safety precautions are taken when working in the vicinity of overhead lines. Whenever possible they shall either be redirected away from the area of the site or else the current shall be cut off. If this is not possible, there shall be barriers or notices as appropriate to ensure that vehicles and installations are kept away. These may include the provision of goal-post type barriers on each side of the overhead line and the non-use of scaffolding or ladders within 10 metres of the overhead line. Note the position of scaffolding to the front of the building</t>
  </si>
  <si>
    <t xml:space="preserve">Site Supervision </t>
  </si>
  <si>
    <t>1/22B</t>
  </si>
  <si>
    <t xml:space="preserve">The Contractor shall ensure that there are at all times on the site sufficient suitably qualified and experienced staff to supervise all work carried out by the Contractor and to advise and assist the employer in taking possession of the works. </t>
  </si>
  <si>
    <t>‘Construction Skills Certificate Schemes’</t>
  </si>
  <si>
    <t>1/22C</t>
  </si>
  <si>
    <t>tbc</t>
  </si>
  <si>
    <t xml:space="preserve">Site Records </t>
  </si>
  <si>
    <t>1/22D</t>
  </si>
  <si>
    <t xml:space="preserve">Provide for the provision and keeping of all statutory records. </t>
  </si>
  <si>
    <t>1/22E</t>
  </si>
  <si>
    <t xml:space="preserve">Provide for maintaining a full set of site records of all labour, materials and plant used on the works to the approval of the Architects and a Record of Visitors to site and a daily weather record, recording minimum and maximum temperature and rainfall. </t>
  </si>
  <si>
    <t xml:space="preserve">Quality Procedure </t>
  </si>
  <si>
    <t>1/23A</t>
  </si>
  <si>
    <t>The Contractor shall establish and implement quality assurance procedures as required by the Works Requirements, including procedures for establishing quality assurance systems for itself and subcontractors. The Employers Representative may monitor, spot check and audit the Contractor’s quality assurance procedures.</t>
  </si>
  <si>
    <t>1/23B</t>
  </si>
  <si>
    <t xml:space="preserve">If the Contractor / sub-contractor / Specialist operates an approved quality system a quality plan for the project must be submitted to the Architects. </t>
  </si>
  <si>
    <t>1/23C</t>
  </si>
  <si>
    <t xml:space="preserve">If no quality system is in operation the Contractor / sub-contractor / Specialist must comply with the following minimum requirements:- </t>
  </si>
  <si>
    <t>1/23D</t>
  </si>
  <si>
    <t>a) Establish and implement quality assurance procedures as required by the Works Requirements.</t>
  </si>
  <si>
    <t>1/23E</t>
  </si>
  <si>
    <t>b) The quality assurance procedures shall be reflected in appropriate quality plans.</t>
  </si>
  <si>
    <t>1/23F</t>
  </si>
  <si>
    <t>c) Identify the personnel responsible for the project management, site management, safety, and for inspection and testing of the works and for the verification of such tests.</t>
  </si>
  <si>
    <t>1/23G</t>
  </si>
  <si>
    <t>d) Ensure that an adequate document control procedure is in place for the project which will ensure that :-</t>
  </si>
  <si>
    <t>1/23H</t>
  </si>
  <si>
    <t>^^^i) A drawing register is maintained to record details of all drawings received relating to the project including revision status and circulation record.</t>
  </si>
  <si>
    <t>1/23J</t>
  </si>
  <si>
    <t>^^^ii) All documents are date stamped and identified with the project.</t>
  </si>
  <si>
    <t>1/23K</t>
  </si>
  <si>
    <t>^^^iii) Superseded drawings are marked “Superseded” and removed from use</t>
  </si>
  <si>
    <t>1/24A</t>
  </si>
  <si>
    <t xml:space="preserve">^^^iv) All documentation is safely filed and easily retrievable. </t>
  </si>
  <si>
    <t>1/24B</t>
  </si>
  <si>
    <t>e) Have clear purchasing procedures which will document individual orders for all materials to be incorporated in the project. Such documentation or purchase order should incorporate the project number and date of order, the supplier’s name, address and telephone number, description of materials ordered including requirements to conform to international standards and / or references to drawings or specifications. The date for delivery should also be clearly stated on the purchase order.</t>
  </si>
  <si>
    <t>1/24C</t>
  </si>
  <si>
    <t>f) All deliveries to site must be checked by a designated person and materials not meeting specifications to be identified, segregated where practical and details of non-confirming product and the remedial action to be taken and recorded.</t>
  </si>
  <si>
    <t>1/24D</t>
  </si>
  <si>
    <t>g) Provide evidence to the Architects if required of specialised training of site personnel.</t>
  </si>
  <si>
    <t>1/24E</t>
  </si>
  <si>
    <t>h) Provide a schedule of inspections and tests to the Architects which will list the relevant tests, the persons responsible for carrying out the tests and the personnel responsible for verifying that the tests have been carried out.</t>
  </si>
  <si>
    <t>1/24F</t>
  </si>
  <si>
    <t>i) The Contractor shall give to the Architects copies of all reports prepared in accordance with the Contractor’s quality assurance procedures.</t>
  </si>
  <si>
    <t>1/24G</t>
  </si>
  <si>
    <t>Ensure that all Change Orders to the Contract are authorised by the Employer's Representative. The ER is the sole authority for change orders.</t>
  </si>
  <si>
    <t xml:space="preserve">Freedom of Information </t>
  </si>
  <si>
    <t>1/25A</t>
  </si>
  <si>
    <t xml:space="preserve">The Client proposes that the following information relating to this tender competition will be made available on request under the Freedom of Information Act 1997: </t>
  </si>
  <si>
    <t>1/25B</t>
  </si>
  <si>
    <t>(a) The name of the Contractor who is awarded the contract and the total amount of the tender.</t>
  </si>
  <si>
    <t>1/25C</t>
  </si>
  <si>
    <t>(b) To the unsuccessful tenderers, the reason why their tender was rejected.</t>
  </si>
  <si>
    <t>1/25D</t>
  </si>
  <si>
    <t xml:space="preserve">You are asked to consider if any of the information supplied by you in this tender should not be disclosed because of its sensitivity, (other than that referred to at (i) above). If this is the case, you should, when providing the information, identify same and specify the reasons for its sensitivity. The Client will consult with you about sensitive information before making a decision on any Freedom of Information request received. Please make a statement to the effect that information not identified as sensitive (in accordance with the foregoing ) may be released in response to a request under the Freedom of Information Act.  </t>
  </si>
  <si>
    <t xml:space="preserve">Schedule of Dilapidations </t>
  </si>
  <si>
    <t>1/25E</t>
  </si>
  <si>
    <t>not applicable</t>
  </si>
  <si>
    <t xml:space="preserve">Restrictions on use of the site </t>
  </si>
  <si>
    <t>1/25F</t>
  </si>
  <si>
    <t xml:space="preserve">The Contractor shall confine his activities to the work included in the Contract and shall not allow his men to trespass onto other parts of the site or onto adjacent lands unless in direct execution of work included in this Contract. In the event of any claims arising due to failure to comply with this Clause, the Contractor shall be held entirely responsible and shall pay any cost in connection therewith. </t>
  </si>
  <si>
    <t>1/26A</t>
  </si>
  <si>
    <t xml:space="preserve">Clear definitive boundary to be set out initially; all work to be within confines of the site. </t>
  </si>
  <si>
    <t>1/26B</t>
  </si>
  <si>
    <t>Please note the library will be in full use. By prior agreement with the library, the upper floors may be used.</t>
  </si>
  <si>
    <t>1/26C</t>
  </si>
  <si>
    <t>No heavy noise or vibrations during the standard library working hours.</t>
  </si>
  <si>
    <t xml:space="preserve">Damage to Adjoining Property </t>
  </si>
  <si>
    <t>1/26D</t>
  </si>
  <si>
    <t xml:space="preserve">The Contractor will be held responsible for any damage to adjoining property and any other properties adjacent to the site, which may be caused by the execution of the works and he is to provide any necessary protection for this purpose and remove same when no longer required and make good any damage at his own expense. He is to indemnify the employer in respect of any claim for disturbance or damage arising out of the foregoing. </t>
  </si>
  <si>
    <t>1/26D.1</t>
  </si>
  <si>
    <r>
      <t xml:space="preserve">Include here for </t>
    </r>
    <r>
      <rPr>
        <b/>
        <sz val="11"/>
        <rFont val="Calibri"/>
        <family val="2"/>
      </rPr>
      <t>FULL CONDITION SURVEYS</t>
    </r>
    <r>
      <rPr>
        <sz val="11"/>
        <rFont val="Calibri"/>
      </rPr>
      <t xml:space="preserve"> of all neighbouring premises BEFORE and ON COMPLETION on works. This includes a detailed photographic survey and an appraisal on the conditon of the fabric overall. Defects etc should be highlighted and this information shall be prior agreed with the neighbours before commencement to avoid any conflict.</t>
    </r>
  </si>
  <si>
    <t xml:space="preserve">Limitations on working space </t>
  </si>
  <si>
    <t>1/26E</t>
  </si>
  <si>
    <t xml:space="preserve">Storage space for materials shall be confined to areas immediately adjacent, as far as practicable, to where they will ultimately be used. No materials, site huts, etc. shall be placed in a position which is likely to interfere with the progress of the works. </t>
  </si>
  <si>
    <t xml:space="preserve">Limitations on working hours/Limitations on Site Access </t>
  </si>
  <si>
    <t>1/27A</t>
  </si>
  <si>
    <t xml:space="preserve">The normal working hours on site shall be 08:00 am – 6:00pm Monday to Friday and 08:00 am – 1:00pm on Saturdays. No works will be permitted on Sundays and Public holidays. The Employers Representative’s consent for work outside these hours may be given after appropriate consultation. The contractor shall prepare a schedule of hours of operation and shall submit this to and agree in writing with the Employers Representative prior to the commencement of works on site. </t>
  </si>
  <si>
    <t xml:space="preserve">Use of materials found on site </t>
  </si>
  <si>
    <t>1/27B</t>
  </si>
  <si>
    <t xml:space="preserve">Materials found by the Contractor on or adjacent to the site are not to be incorporated in the works without the prior written approval of the Architect. </t>
  </si>
  <si>
    <t xml:space="preserve">Disposal of materials found on site </t>
  </si>
  <si>
    <t>1/27C</t>
  </si>
  <si>
    <t xml:space="preserve">Materials found on site shall be disposed of in accordance with the instruction of the Architects. </t>
  </si>
  <si>
    <t xml:space="preserve">Waste Management </t>
  </si>
  <si>
    <t>1/27D</t>
  </si>
  <si>
    <t xml:space="preserve">The Contractor is required to comply with all waste management statutory requirements. </t>
  </si>
  <si>
    <t xml:space="preserve">Hoardings </t>
  </si>
  <si>
    <t>1/27E</t>
  </si>
  <si>
    <t>The Contractor is required to provide such hoardings or other methods of protection as are necessary. Refer to drawings 004 for boundary.</t>
  </si>
  <si>
    <t>1/27F</t>
  </si>
  <si>
    <t>The only access requirements for the work site will be for direct maintenance to the lighthouse by council/lighthouse workers. The contractor is to provide safe access. The lighthouse will not be open to the public during the construction period.</t>
  </si>
  <si>
    <t>1/28A</t>
  </si>
  <si>
    <t>Allow for all temporary fencing and hoarding associated with completion of works in adjoining properties, temporary construction access route and outside the site boundary as required</t>
  </si>
  <si>
    <t xml:space="preserve">Fences </t>
  </si>
  <si>
    <t>1/28B</t>
  </si>
  <si>
    <t>Not required.</t>
  </si>
  <si>
    <t xml:space="preserve">Screens </t>
  </si>
  <si>
    <t>1/28C</t>
  </si>
  <si>
    <t xml:space="preserve">Provide and maintain all necessary dustproof and weatherproof screens where new buildings adjoin the existing buildings as required throughout the duration of the Contract. </t>
  </si>
  <si>
    <t>1/28D</t>
  </si>
  <si>
    <t xml:space="preserve">Provide and maintain all temporary screens and construct in accordance with the Architects details/specification. The temporary screens shall be located where indicated, removed and re-erected as required. </t>
  </si>
  <si>
    <t xml:space="preserve">Acoustic Screens </t>
  </si>
  <si>
    <t>1/28E</t>
  </si>
  <si>
    <t>Provide and maintain all acoustic screens and construct in accordance with the Architects details/specification. May be required if heavy noise activity.</t>
  </si>
  <si>
    <t xml:space="preserve">Temporary roofs </t>
  </si>
  <si>
    <t>1/28F</t>
  </si>
  <si>
    <t>Allow for protection of the building fabric at all times during the works.</t>
  </si>
  <si>
    <t xml:space="preserve">Temporary name boards </t>
  </si>
  <si>
    <t>1/28G</t>
  </si>
  <si>
    <t>Not required</t>
  </si>
  <si>
    <t xml:space="preserve">Advertising rights </t>
  </si>
  <si>
    <t>1/28H</t>
  </si>
  <si>
    <t xml:space="preserve">No signage other than that approved by the Architect shall be erected on the site. </t>
  </si>
  <si>
    <t xml:space="preserve">Maintenance and protection of existing services </t>
  </si>
  <si>
    <t>1/29A</t>
  </si>
  <si>
    <t xml:space="preserve">The Contractor shall do everything necessary to avoid damage to any services and structures on, under or above the ground which are manifestly put at risk by the execution of the works. </t>
  </si>
  <si>
    <t>1/29B</t>
  </si>
  <si>
    <t xml:space="preserve">Protect, uphold and maintain all overground and underground services of statutory authorities, utility providers or private owners and all pipes, ducts, walls, underground or overhead cables, etc. encountered during the execution of the works. The Contractor is to make good any damage due to any cause within his control at his own expense or pay any costs and charges in connection there with to the satisfaction of the Employer, Architect, Statutory Authorities, Service Providers or Private Owners. </t>
  </si>
  <si>
    <t>1/29C</t>
  </si>
  <si>
    <t xml:space="preserve">The Contractor shall fully satisfy himself as to the exact location of all existing services. The Contractor should contact the Electricity Supply Board, Bord Gais, Telecom Eireann, Chorus and the Local Authority in relation to power cables, gas pipes, telephone cables, cable T.V. routes, drains and watermains in advance of any excavation or opening up work and formulate a contingency plan to ensure an immediate emergency response by the relevant bodies in the event that such services are damaged. </t>
  </si>
  <si>
    <t>1/30A</t>
  </si>
  <si>
    <t xml:space="preserve">The contingency plan must be approved in advance by the Architects and will include the names and contact numbers to effect an immediate responses to restore and maintain services. The Contractor will advise the relevant bodies in advance of commencing excavation or opening up work of the dates on which such services may be risk. Where deemed neccessary the Services Architect or relevant authority a representative or emergency crew as appropriate will be in attendance where any particular service is at risk. </t>
  </si>
  <si>
    <t xml:space="preserve">Order of execution and completion of the Works </t>
  </si>
  <si>
    <t>1/30B</t>
  </si>
  <si>
    <t xml:space="preserve">The Contractor will be required to agree with the Architects dates for the starting and completion of any work within the adjoining lands or structures and the breaking out of openings between same, within the overall building programme. </t>
  </si>
  <si>
    <t xml:space="preserve">Temporary accommodation and facilities for Employer </t>
  </si>
  <si>
    <t>1/30C</t>
  </si>
  <si>
    <t>Not Required</t>
  </si>
  <si>
    <t xml:space="preserve">Parking facilities for Employer and Design Team </t>
  </si>
  <si>
    <t>1/30D</t>
  </si>
  <si>
    <t xml:space="preserve">Not Required </t>
  </si>
  <si>
    <t xml:space="preserve">Employment of Labour </t>
  </si>
  <si>
    <t>1/30E</t>
  </si>
  <si>
    <t xml:space="preserve">None but fully qualified and competent tradesmen together with their necessary labourers or helpers shall be employed by the Contractor on the Works and the whole of the same shall be carried out and completed in the best and most substantial manner. </t>
  </si>
  <si>
    <t xml:space="preserve">Local Labour </t>
  </si>
  <si>
    <t>1/31A</t>
  </si>
  <si>
    <t xml:space="preserve">Persons engaged upon the works should insofar as practicable and without affecting the efficiency of the work, be recruited from the local offices of Solas or other such agency to the extent that the total labour requirement of the contract exceeds the Contractor's core workforce. </t>
  </si>
  <si>
    <t xml:space="preserve">Industrial Relations </t>
  </si>
  <si>
    <t>1/31B</t>
  </si>
  <si>
    <t xml:space="preserve">The Contractor shall be responsible for ensuring a good industrial relations climate on site. He shall not hire any labour directly at the site. </t>
  </si>
  <si>
    <t>1/31C</t>
  </si>
  <si>
    <t xml:space="preserve">In the event of a dispute arising, the Contractor shall take all precautions to avoid a strike situation and in the event of a strike taking place shall ensure that the employers premises are not picketed. </t>
  </si>
  <si>
    <t xml:space="preserve">Rights of Search </t>
  </si>
  <si>
    <t>1/31D</t>
  </si>
  <si>
    <t xml:space="preserve">The issue of a Site Pass, I.D. Badge, "Gate Pass" or vehicle pass is conditional upon acceptance by the Contractor, his employees, sub- contractors, Specialists, vendors and visitors of the Employer's, right to search in the course of security checks both vehicles and persons. </t>
  </si>
  <si>
    <t xml:space="preserve">Rights to refuse admission </t>
  </si>
  <si>
    <t>1/31E</t>
  </si>
  <si>
    <t xml:space="preserve">The Employer and Architect reserves the right to refuse admittance to the site or evict therefore any person found to be under the influence of intoxicating liquor or drugs. </t>
  </si>
  <si>
    <t>1/31F</t>
  </si>
  <si>
    <t xml:space="preserve">No intoxicating liquor or drugs shall be brought onto the site or accepted from any person on site. </t>
  </si>
  <si>
    <t xml:space="preserve">Use of radio by Contractor </t>
  </si>
  <si>
    <t>1/31G</t>
  </si>
  <si>
    <t xml:space="preserve">Car parking by Contractor's employees </t>
  </si>
  <si>
    <t>1/32A</t>
  </si>
  <si>
    <t>Not available.</t>
  </si>
  <si>
    <t xml:space="preserve">Setting out the Works </t>
  </si>
  <si>
    <t>1/32B</t>
  </si>
  <si>
    <t xml:space="preserve">All instrument work in setting out to be done by personnel experienced and practised in this work. If these are not members of the Main Contractor's own staff, they must be members of a properly established surveying firm, with the necessary qualifications to carry out the whole of the work in an expert manner. </t>
  </si>
  <si>
    <t>1/32C</t>
  </si>
  <si>
    <t xml:space="preserve">The Contractor will be wholly responsible to the Employer for any errors in the work, and meet all costs arising therefrom. </t>
  </si>
  <si>
    <t>1/32D</t>
  </si>
  <si>
    <t>The Main Contractor will be held fully responsible for checking all sub- contractors and Specialists setting out and satisfying himself as to its correctness. The Tender is deemed to include any costs arising from the Main Contractor</t>
  </si>
  <si>
    <t xml:space="preserve">Protection of work </t>
  </si>
  <si>
    <t>1/32E</t>
  </si>
  <si>
    <t xml:space="preserve">The Contractor is to case up and protect the work done by other tradesmen and be responsible for and make good or pay for the making good of any work which may suffer from want of such casing and protection. </t>
  </si>
  <si>
    <t xml:space="preserve">Submission of Samples </t>
  </si>
  <si>
    <t>1/33A</t>
  </si>
  <si>
    <t xml:space="preserve">If requested by the Architect, samples of all materials proposed to be used for the works shall be submitted to him, together with the name and address of the supplier and such information, instructions and directions as the supplier has issued. Samples shall then be subject to the Architects approval prior to the delivery of the materials to the site. All materials delivered to and used upon the works must be at least equal in quality to the same, and the Contractor shall ensure that he complies with all manufacturer's instructions and recommendation. Any materials condemned by the Architects as unfit for use in the works shall be immediately removed from the site at the Contractor's expense. </t>
  </si>
  <si>
    <t>1/33B</t>
  </si>
  <si>
    <t xml:space="preserve">The Contractor shall include here for supplying and erecting the samples requested in the Works Requirements. </t>
  </si>
  <si>
    <t>1/33C</t>
  </si>
  <si>
    <t xml:space="preserve">Such samples shall not form part of the permanent works. </t>
  </si>
  <si>
    <t>1/33D</t>
  </si>
  <si>
    <t xml:space="preserve">All materials and prefabricated items shall be manufactured and tested in accordance with the specified requirements. When evidence of conformance depends solely on inspections and tests performed by a sub- contractor, Specialist, Manufacturer, Supplier or independent inspecting authority, the Contractor shall ensure that such evidence is satisfactory and that appropriate records are maintained. </t>
  </si>
  <si>
    <t>1/33E</t>
  </si>
  <si>
    <t xml:space="preserve">No materials or prefabricated items shall be used in the works until it has been verified that they comply with the specified requirements. </t>
  </si>
  <si>
    <t>1/34A</t>
  </si>
  <si>
    <t xml:space="preserve">Where appropriate, all materials and prefabricated items delivered to the site shall bear the Manufacturer's name, brand name, or any other data that may be required to verify the exact nature of the material or item and relate it to the specified requirements. </t>
  </si>
  <si>
    <t>1/34B</t>
  </si>
  <si>
    <t xml:space="preserve">Where applicable, materials and prefabricated items shall be obtained from Suppliers and Manufacturers who have been assessed by an independent certification authority accredited by the National Accreditation Council for Certification Bodies. </t>
  </si>
  <si>
    <t>1/34C</t>
  </si>
  <si>
    <t xml:space="preserve">Transportation, handling and storage of materials and prefabricated items shall be controlled to prevent mis-use, damage or deterioration. </t>
  </si>
  <si>
    <t>1/34D</t>
  </si>
  <si>
    <t xml:space="preserve">The Contractor shall operate quarantine procedures for the identification and isolation of materials and prefabricated items that do not comply with the specified requirements. </t>
  </si>
  <si>
    <t>1/34E</t>
  </si>
  <si>
    <t>1/34F</t>
  </si>
  <si>
    <t xml:space="preserve">Works test certificates shall include, whenever applicable, the location in the works of the delivery or batch which the sample represents. </t>
  </si>
  <si>
    <t xml:space="preserve">Standard Tests </t>
  </si>
  <si>
    <t>1/34G</t>
  </si>
  <si>
    <t xml:space="preserve">The Contractor shall make such standard tests of concrete, blockwork, mortar, steelwork and other materials as set out in the Works Requirements or as the Architect may direct. </t>
  </si>
  <si>
    <t>1/35A</t>
  </si>
  <si>
    <t xml:space="preserve">The cost of all on and off site tests, all testing fees and charges and any apparatus required, or the use of such shall be borne by the Contractor. </t>
  </si>
  <si>
    <t>1/35B</t>
  </si>
  <si>
    <t xml:space="preserve">The Contractor shall also bear the cost of forming concrete test cubes and transporting the cubes for testing. </t>
  </si>
  <si>
    <t xml:space="preserve">Archaeology, Curiosities etc </t>
  </si>
  <si>
    <t>1/35C</t>
  </si>
  <si>
    <t>Not applicable generally.</t>
  </si>
  <si>
    <t>1/35D</t>
  </si>
  <si>
    <t xml:space="preserve">The Contractor shall not disturb any ancient works without the Engineers permission and shall at once hand over to him any object of antiquarian, geological or other interest or value discovered during the progress of the work </t>
  </si>
  <si>
    <t>1/35E</t>
  </si>
  <si>
    <t xml:space="preserve">Temporary Works </t>
  </si>
  <si>
    <t>1/35F</t>
  </si>
  <si>
    <t>The Contractor shall be solely responsible for designing and carrying out all necessary temporary works, including falsework, earthwork support, temporary sheet steel piling and for taking all necessary steps to ensure the continuous stability for the duration of the contract of the existing buildings, of their remaining sections, of neighbouring structures,
footpaths, roads and lands and of all new work under construction including both in-situ and precast concrete, steelwork and masonry.</t>
  </si>
  <si>
    <t>1/36A</t>
  </si>
  <si>
    <t>A Chartered Architect, or other suitably experienced and qualified person as approved by the Architect, shall on behalf of the Contractor carry out a detailed structural survey and appraisal of the existing buildings, including buildings on adjoining sites as may be necessary, and shall design and prepare detailed drawings for all the temporary works in accordance with the recommendations of the relevant British Standards. These proposals shall incorporate any and all amounts of temporary works indicated on the Architects or Architect’s drawings but such temporary works shall not be
 assumed by the Contractor to be sufficient in themselves for any purpose.</t>
  </si>
  <si>
    <t>1/36B</t>
  </si>
  <si>
    <t xml:space="preserve">Work near/in existing buildings, near adjacent buildings, roadways or pavements and excavations for foundations adjacent to existing buildings, roadways or pavements shall be carried out in such a manner as will not endanger these existing buildings, roadways or pavements. </t>
  </si>
  <si>
    <t>1/36C</t>
  </si>
  <si>
    <t xml:space="preserve">The Contractor's attention is drawn to the fact that he must comply with all Safety, Health and Welfare at Work Acts and Regulations in relation to temporary works, scaffolding etc. </t>
  </si>
  <si>
    <t>1/37A</t>
  </si>
  <si>
    <t xml:space="preserve">The Contractor, who is responsible for providing the specified materials and the required standard of workmanship and who has responsibility to decide his own detailed method of construction and to maintain stability of the building while it is under his control, must recognise the need to employ properly qualified and experienced supervisors on site. (The Contractor's attention is drawn to the publication "Stability of Buildings" by the Institution of Structural Architects - in particular to the section "Construction Stage" and to the Appendix). On complex structures or in circumstances where a full understanding of Architecting principles is required to execute the work safely, the Contractor shall employ a chartered Architect to direct and supervise the construction. </t>
  </si>
  <si>
    <t>Extension of Time</t>
  </si>
  <si>
    <t>1/37B</t>
  </si>
  <si>
    <t>The Contract provides for extension of time for legitimate causes. To enable the Contractor to demonstrate the legitimacy of causes for which he makes claims for such extension, he must present his time schedule, in the form of a Bar  chart and accompanied by the Network Analysis to the Employer's Representative. Operations which cannot be carried out continuously by the same group of workmen must not be shown as one activity on this bar chart. Each time any delay is awarded by the Employer's Representative the bar chart must be amended by the Contractor and presented again in its revised form. This must also be done whenever the current bar chart is rendered obsolete due to any circumstances.</t>
  </si>
  <si>
    <t>1/37C</t>
  </si>
  <si>
    <t>Delays will not be granted for routine or trivial hold-ups such as invariably occur in the course of any Contract. Allowances for these must be built into the programme. For example, claims will not be allowed for bad weather if this is normal for the time of year.</t>
  </si>
  <si>
    <t xml:space="preserve">Tax Clearance Certificate </t>
  </si>
  <si>
    <t>1/38A</t>
  </si>
  <si>
    <t xml:space="preserve">Prior to the award of any contract or subcontract, the Contractor, sub- contractor or Specialist under consideration will be required to produce a Tax Clearance Certificate. </t>
  </si>
  <si>
    <t xml:space="preserve">Tower/Mobile Crane Location </t>
  </si>
  <si>
    <t>1/38B</t>
  </si>
  <si>
    <t xml:space="preserve">Should the Contractor choose to use a tower/mobile crane it shall be located in a position which meets with the Architects approval. </t>
  </si>
  <si>
    <t xml:space="preserve">Temporary Hoists </t>
  </si>
  <si>
    <t>1/38C</t>
  </si>
  <si>
    <t xml:space="preserve">Should the Contractor choose to use a temporary hoist or hoists it/they shall be located in location(s) to be agreed with the Architect. </t>
  </si>
  <si>
    <t xml:space="preserve">Effluents or Waste </t>
  </si>
  <si>
    <t>1/38D</t>
  </si>
  <si>
    <t xml:space="preserve">The Contractor shall ensure that any effluent or waste from the works shall not be discharged into ponds, drains and sewers unless permitted by the Local Authority and Employer. </t>
  </si>
  <si>
    <t>1/38E</t>
  </si>
  <si>
    <t xml:space="preserve">The Contractor shall at all times protect and safeguard excavations, holes, openings and the like and any other hazards caused by the carrying out of the Contract Works. </t>
  </si>
  <si>
    <t>Site Transport &amp; Deliveries</t>
  </si>
  <si>
    <t>1/38F</t>
  </si>
  <si>
    <t>Deliveries must be arranged to minimise disruption to the main street. Preferably early mornings or late evenings. The Traffic Management Plan must account for same. H&amp;S is a key priority given the volume of traffic on the road. Contractor to take full responsibility in this regard, and to price here for all costs associated with this element.</t>
  </si>
  <si>
    <t xml:space="preserve">TENDERING DETAILS </t>
  </si>
  <si>
    <t xml:space="preserve">Expense of preparing Tender </t>
  </si>
  <si>
    <t>1/39A</t>
  </si>
  <si>
    <t xml:space="preserve">Contractors will not be remunerated for any trouble or expense they may incur in making up their Tenders. </t>
  </si>
  <si>
    <t xml:space="preserve">Comparative Cost of Tender </t>
  </si>
  <si>
    <t>1/39B</t>
  </si>
  <si>
    <t xml:space="preserve">The Employer does not bind himself to accept the lowest or any Tender. </t>
  </si>
  <si>
    <t>1/39C</t>
  </si>
  <si>
    <t xml:space="preserve">Comparative Cost of Tender does not apply. </t>
  </si>
  <si>
    <t xml:space="preserve">Pricing the Pricing Document </t>
  </si>
  <si>
    <t>1/39D</t>
  </si>
  <si>
    <t>The Pricing Document must be produced by the Tenderer. If any items are not priced they will be deemed to be spread over and included in the prices generally. A full breakdown of costs; matching the summary page is to be provided on request. The employers Quantity Surveyor may eliminate (and will be within their right to do so) the tenderer if a full pricing document is not provided.</t>
  </si>
  <si>
    <t>1/39E</t>
  </si>
  <si>
    <t xml:space="preserve">Descriptive sizes are given in the nearest metric to correspond with present available imperial sizes. No extra resulting from slight changes in sizes when metric equivalents are manufactured will be allowed. </t>
  </si>
  <si>
    <t>1/40A</t>
  </si>
  <si>
    <t>The cost of the Estimator/Quantity Surveyor for producing this should be borne by the tenderer. The cost of retaining the QS services for the project (change orders/valuations/site inspections/final account negotiations etc) shall be accounted for here in full and final. No change orders or otherwise shall include the services of the contractors QS. This is to be expressly accounted for in this section if applicable. For the purposes of estimation, allow a 15% change order potential over or under the contract sum for the contractor's QS, as well as the above regular duties of the QS in the course of the construction project.</t>
  </si>
  <si>
    <t>1/40B</t>
  </si>
  <si>
    <t xml:space="preserve">Note: Refer to the eTenders procedures. </t>
  </si>
  <si>
    <t>Pricing of Preliminaries Item &amp; Interim Valuations</t>
  </si>
  <si>
    <t>1/40C</t>
  </si>
  <si>
    <t>Contractor to include for all preliminary items required for the works in the Preliminary Section only. The Preliminaries shall apply to the whole of the works.</t>
  </si>
  <si>
    <t>1/40D</t>
  </si>
  <si>
    <t>The Contractor will be required to provide a detailed breakdown of his pricing of these preliminaries before acceptance of his Tender.</t>
  </si>
  <si>
    <t>1/40E</t>
  </si>
  <si>
    <t>The items listed in this separate Preliminaries document are deemed to be followed by the word "item in the quantity column. In pricing Preliminaries, the Contractor must price each "Item" individually as appropriate in reaching the total cost of the Preliminary Items</t>
  </si>
  <si>
    <t>1/41A</t>
  </si>
  <si>
    <t>Works priced in Preliminary Section will be valued for interim valuation purposes on the basis of; (a) Erction and removal of temporary works such as buildings, hoardings, etc., to be valued as and when they occur, (ie. fixed preliminaries). (b) All other items and running costs of all items in (a) ie., time related preliminaries to be valued as a percentage related to the total value of the work properly executed. The Contractor shall submit a schedule of fixed and time related preliminaries costs based on the Contractors programme as part of the tender submission.</t>
  </si>
  <si>
    <t xml:space="preserve">Tender Qualifications </t>
  </si>
  <si>
    <t>1/41B</t>
  </si>
  <si>
    <t xml:space="preserve">The Tenders shall be strictly in accordance with the Pricing Document, Drawings, Contractor's obligations pursuant to the Conditions of Contract and shall not be qualified in any way. Any such qualification may result in the Tender not being considered. </t>
  </si>
  <si>
    <t>1/41C</t>
  </si>
  <si>
    <t>Any potential qualification or assumption should be asked a eTENDERS stage. There is ample opportunity to clarify any queries. Qualifications or assumptions will not be considered if the tender documentation is altered in any way. The tenderer will be asked to stand over the original documents or withdraw, without exception.</t>
  </si>
  <si>
    <t xml:space="preserve">Work to be Performed </t>
  </si>
  <si>
    <t>1/41D</t>
  </si>
  <si>
    <t xml:space="preserve">The Contractor shall furnish all labour, materials and equipment, tools, construction plant and supervision to perform the work in accordance with and described in the Specifications and Drawings referred to herein, and as subsequently amended or revised. </t>
  </si>
  <si>
    <t>1/41E</t>
  </si>
  <si>
    <t xml:space="preserve">The Contractor shall include in the Contract Price for all consumable construction materials. </t>
  </si>
  <si>
    <t>1/42A</t>
  </si>
  <si>
    <t xml:space="preserve">The Contractor shall be held to have satisfied himself by careful examination of the drawing and specification and of the site as to the amount of work to be carried out to enable the works to function satisfactorily. This shall include all items reasonable and obviously referred to as necessary though not implied in the Drawings and Specifications and the contract is for completely finished work strictly in accordance with the true content and meaning of the Drawings and Specifications and no payment beyond the Contract Sum will be allowed in consequence of the Contractor having failed to properly acquaint himself with the site, drawings and specifications.  </t>
  </si>
  <si>
    <t xml:space="preserve">Provide Everything Necessary </t>
  </si>
  <si>
    <t>1/42B</t>
  </si>
  <si>
    <t xml:space="preserve">The Contractor shall provide everything necessary for the proper execution of the Contract according to the true intent and meaning of the documents. Whether same may or may not be particularly described, provided same is reasonably inferred therefrom. </t>
  </si>
  <si>
    <t xml:space="preserve">Lump sum additions or deductions to arrive at Tender </t>
  </si>
  <si>
    <t>1/42C</t>
  </si>
  <si>
    <t xml:space="preserve">If the Contractor to arrive at the amount of his Tender shall have added to or deducted from the total of the items in the Breakdown of Tender any sum either as a percentage or otherwise a similar percentage of proportionate sum shall be added to or deducted from the amount of variations. </t>
  </si>
  <si>
    <t xml:space="preserve">SUPPLIED BY THE EMPLOYER </t>
  </si>
  <si>
    <t xml:space="preserve">Water for the works </t>
  </si>
  <si>
    <t>1/42D</t>
  </si>
  <si>
    <t>By Main Contractor.</t>
  </si>
  <si>
    <t>Electricity for the works</t>
  </si>
  <si>
    <t>1/42E</t>
  </si>
  <si>
    <t xml:space="preserve">IMPLICIT IN THE CONTRACT AND AT THE DISCRETION AND RISK OF THE CONTRACTOR </t>
  </si>
  <si>
    <t>1/43A</t>
  </si>
  <si>
    <t xml:space="preserve">Maintaining temporary works, adapting, clearing away and making good together with notices and fees to Statutory Authorities, Public Undertakings or Public or Private Utility Providers related to the items shall be deemed to be included with the following items: </t>
  </si>
  <si>
    <t xml:space="preserve">Plant, Tools and Vehicles </t>
  </si>
  <si>
    <t>1/43B</t>
  </si>
  <si>
    <t xml:space="preserve">Provide all necessary mechanical and non-mechanical plant, tools and vehicles necessary for the proper execution and completion of the work. </t>
  </si>
  <si>
    <t>1/43C</t>
  </si>
  <si>
    <t>a) bringing to site, installing and removing on completion</t>
  </si>
  <si>
    <t>1/43D</t>
  </si>
  <si>
    <t>b) maintaining on site for the duration of the works</t>
  </si>
  <si>
    <t xml:space="preserve">Scaffolding </t>
  </si>
  <si>
    <t>1/43E</t>
  </si>
  <si>
    <t xml:space="preserve">Provide all necessary scaffolding for the proper execution and completion of the works. </t>
  </si>
  <si>
    <t>1/43F</t>
  </si>
  <si>
    <t>a) bringing to site, erecting and removing on completion</t>
  </si>
  <si>
    <t>1/43G</t>
  </si>
  <si>
    <t>1/43H</t>
  </si>
  <si>
    <t xml:space="preserve">If the Contractor should strike any of this scaffolding before ascertaining whether it is required by a sub-contractor, Specialist or Statutory Authority, Public Undertaking or Public or Private Utility Provider, he must re-erect it, if so required at his own expense. </t>
  </si>
  <si>
    <t>1/43J</t>
  </si>
  <si>
    <t xml:space="preserve">The scaffolding must be the subject of detailed provisions of the Construction Safety Plan. </t>
  </si>
  <si>
    <t>1/43K</t>
  </si>
  <si>
    <t>The Contractor must provide a temporary works design for the scaffolding to be signed off by the PSDP and Engineer.</t>
  </si>
  <si>
    <t xml:space="preserve">Site Administration </t>
  </si>
  <si>
    <t>1/44A</t>
  </si>
  <si>
    <t>Provide for all on and off site management and administration including cost of Foreman and Site Agent Contractors Representative and Contractor’s Supervisor in charge.</t>
  </si>
  <si>
    <t xml:space="preserve">Site Security </t>
  </si>
  <si>
    <t>1/44B</t>
  </si>
  <si>
    <t xml:space="preserve">Provide for safeguarding the works, materials and plant against damage and theft including providing all necessary watching and lighting for the security of the works and the protection of the public. Provide shelter and heat for any watchmen so required. </t>
  </si>
  <si>
    <t>1/44C</t>
  </si>
  <si>
    <t xml:space="preserve">The Contractor is to provide for clearly identifying the site perimeters and surroundings for the full duration of the works. </t>
  </si>
  <si>
    <t>1/44D</t>
  </si>
  <si>
    <t xml:space="preserve">The Contractor shall make provisions for protection of the public from site operations and arrangements for protection of third parties and visitors to the site in accordance with all statutory requirements. </t>
  </si>
  <si>
    <t>1/44E</t>
  </si>
  <si>
    <t xml:space="preserve">The Contractors Compound is to be erected outside the bounds of the site; Contractor is responsible for seeking approval for same. </t>
  </si>
  <si>
    <t>1/44F</t>
  </si>
  <si>
    <t xml:space="preserve">The Contractor will be responsible for; </t>
  </si>
  <si>
    <t>1/44G</t>
  </si>
  <si>
    <t>a. obtaining the relevant licences</t>
  </si>
  <si>
    <t>1/44H</t>
  </si>
  <si>
    <t>b. Providing hardstanding</t>
  </si>
  <si>
    <t>1/44J</t>
  </si>
  <si>
    <t>c. Erecting hoarding</t>
  </si>
  <si>
    <t>1/44K</t>
  </si>
  <si>
    <t>d. Providing electricity, waste and drainage</t>
  </si>
  <si>
    <t>1/44L</t>
  </si>
  <si>
    <t>e. Maintaining on site for duration of the works</t>
  </si>
  <si>
    <t>1/45A</t>
  </si>
  <si>
    <t>f. Removal of all above and reinstatement of ground on completion.</t>
  </si>
  <si>
    <t xml:space="preserve">Transport for Workpeople </t>
  </si>
  <si>
    <t>1/45B</t>
  </si>
  <si>
    <t>Provide for all necessary transport for work people including those of Subcontractor’s / Specialists to and from site including compliance with Road Traffic Acts and other regulations in this regard, payment of all fees, charges and the like.</t>
  </si>
  <si>
    <t xml:space="preserve">Protection of the Works against inclement weather </t>
  </si>
  <si>
    <t>1/45C</t>
  </si>
  <si>
    <t xml:space="preserve">Provide for carefully covering up and protecting the works, or any adjoining property exposed by the works, at all times from inclement weather. </t>
  </si>
  <si>
    <t xml:space="preserve">Water for the Works </t>
  </si>
  <si>
    <t>1/45D</t>
  </si>
  <si>
    <t xml:space="preserve">Provide clean, fresh water for use on the works, pay all charges in connection therewith, provide all temporary storage, plumbing services, pipes, connections, taps, hoses, valves, stand pipes etc. and clean away and make good on completion. </t>
  </si>
  <si>
    <t xml:space="preserve">Lighting and power for the Works </t>
  </si>
  <si>
    <t>1/45E</t>
  </si>
  <si>
    <t xml:space="preserve">The Contractor shall provide electricity for use on the works and pay all charges in connection therewith. The Contractor shall provide all artificial lighting and power for the works, provide for distribution about the site and all temporary connections, leads, fittings, etc. and clear away and make good on completion. </t>
  </si>
  <si>
    <t>1/45F</t>
  </si>
  <si>
    <t xml:space="preserve">The lighting shall be to the standard stated by the Health and Safety Project Supervisor Construction Stage. </t>
  </si>
  <si>
    <t>1/46A</t>
  </si>
  <si>
    <t xml:space="preserve">The Contractor shall include for a 3-phase electricity 380/220 V. power supply if this is required either for his own work or for work to be executed by sub-contractors and Specialists. It shall be the Contractor's responsibility to ascertain the level of supply required by all sub- contractors and Specialists and to have this available prior to their commencing work on site. </t>
  </si>
  <si>
    <t xml:space="preserve">Temporary roads, hardstandings, crossings, etc. </t>
  </si>
  <si>
    <t>1/46B</t>
  </si>
  <si>
    <t>as per the drawings and specifications</t>
  </si>
  <si>
    <t xml:space="preserve">Temporary accommodation for use of the Contractor </t>
  </si>
  <si>
    <t>1/46C</t>
  </si>
  <si>
    <t>Provide and maintain toilet facilities, washing facilities, drying room and canteen(s) for the Contractor’s staff including those of his sub-contractors and specialists and watertight sheds for the storage of his materials, tools and tackle, including suitable and separate storage for dangerous materials or substances, in positions to be agreed with the Health and Safety Project Supervisor Construction Stage. Alter, shift and adapt same as necessary from time to time. Maintain in a clean and tidy condition at all times. Provide and maintain temporary office accommodation.</t>
  </si>
  <si>
    <t>1/46D</t>
  </si>
  <si>
    <t xml:space="preserve">Welfare facilities for workpeople shall be in compliance with the fourth schedule of the Safety, Health and Welfare at Work (Construction) Regulations. </t>
  </si>
  <si>
    <t>1/46E</t>
  </si>
  <si>
    <t xml:space="preserve">Such accommodation as the Contractor is required to supply shall be cleared away on completion and the area made good. </t>
  </si>
  <si>
    <t xml:space="preserve">Temporary Accommodation for Sub-contractors and Specialists </t>
  </si>
  <si>
    <t>1/47A</t>
  </si>
  <si>
    <t xml:space="preserve">The Main Contractor shall provide free of charge to the sub-contractors and Specialists a limited area for use in the storage of its materials, plant and for the location of any temporary site office that are essential to the sub-contractors and Specialists including suitable and separate storage for dangerous materials or substances. The sub-contractors and Specialists will be responsible for the maintenance of these areas and for their security and for the materials, plant and any other items therein. </t>
  </si>
  <si>
    <t xml:space="preserve">Site Meetings </t>
  </si>
  <si>
    <t>1/47B</t>
  </si>
  <si>
    <t xml:space="preserve">The successful tenderer will be required to attend regular co-ordination meetings with sub-contractors, Specialists and the Consultants to ensure the proper co-ordination, sequencing and quality of the work. </t>
  </si>
  <si>
    <t xml:space="preserve">Temporary telephone for use of the Contractor </t>
  </si>
  <si>
    <t>1/47C</t>
  </si>
  <si>
    <t xml:space="preserve">Traffic regulations </t>
  </si>
  <si>
    <t>1/47D</t>
  </si>
  <si>
    <t xml:space="preserve">Provide for complying with all regulations laid down by the Garda Siochana and for liaising with the local Garda Station and Local Authority in relation to all works, on or adjacent to the Public Roadway. </t>
  </si>
  <si>
    <t>1/47E</t>
  </si>
  <si>
    <t xml:space="preserve">Provide for road opening licenses where working on public path and roadway. </t>
  </si>
  <si>
    <t xml:space="preserve">Building Regulations </t>
  </si>
  <si>
    <t>1/48A</t>
  </si>
  <si>
    <t xml:space="preserve">The Contractor shall be responsible for the serving of and compliance with all notices and the like required under the Building Control Act 1990 and the current Building Regulations in connection with the execution of the works.  </t>
  </si>
  <si>
    <t>1/48B</t>
  </si>
  <si>
    <t xml:space="preserve">The Contractor shall comply with all Building Regulations over which he has control. The Contractor shall at Substantial Completion provide written confirmation signed by a Director of his company that he has so complied. </t>
  </si>
  <si>
    <t>1/48C</t>
  </si>
  <si>
    <t xml:space="preserve">As part of the current building regulations certification requirements pre construction inspection plans will be schedule and agreed with the contractor and the design team prior to start on site. These should be programmed to ensure efficient inspection scheduling. </t>
  </si>
  <si>
    <t>1/48D</t>
  </si>
  <si>
    <t xml:space="preserve">The contractor shall provide to the clerk of works and design team with appropriate pre installation inspection check sheets complete with record photographic records of the works areas in advance of clerk of works and Architect inspections/sigh off. </t>
  </si>
  <si>
    <t>1/48E</t>
  </si>
  <si>
    <t xml:space="preserve">The contractor shall issue detailed photographic record of all works as they progress including installation works for underground and covered service installations, excavations, pre pour concrete and reinforcement installations, steel work erecting, tanking works and fire stopping etc. </t>
  </si>
  <si>
    <t>1/48F</t>
  </si>
  <si>
    <t xml:space="preserve">Include here for the full cost of Complying with the current Building Regulations regime in terms of the foregoing. </t>
  </si>
  <si>
    <t xml:space="preserve">Building Control Amendment Regulations </t>
  </si>
  <si>
    <t>1/48G</t>
  </si>
  <si>
    <t xml:space="preserve">Safety, health and welfare of workpeople </t>
  </si>
  <si>
    <t>1/49A</t>
  </si>
  <si>
    <t xml:space="preserve">The Contractor shall include for complying with all Safety, Health and Welfare at Work Acts and Regulations. </t>
  </si>
  <si>
    <t>1/49B</t>
  </si>
  <si>
    <t>The Contractors obligations in complying with all Safety, Health and Welfare at Work (Construction) Regulations is set out in the “Safety of Site Operations” clause above.</t>
  </si>
  <si>
    <t>1/49C</t>
  </si>
  <si>
    <t>The provision and maintenance of office accommodation, toilet facilities, washing facilities, drying room and canteen(s) is described in the “Temporary accommodation for use of the Contractor” clause above and the “Eating” clause below.</t>
  </si>
  <si>
    <t>1/49D</t>
  </si>
  <si>
    <t>The Contractors obligations regarding temporary works is set out in the “Temporary Works” clause above.</t>
  </si>
  <si>
    <t xml:space="preserve">Eating </t>
  </si>
  <si>
    <t>1/49E</t>
  </si>
  <si>
    <t>Provide a mess room for the Contractor’s own workpeople (including those of his sub-contractors and Specialists) and provide adequate tables, chairs and cooking equipment. Provide also adequate clothes drying facilities. Keep the mess room in a clean and sanitary condition at all times and provide all consumables necessary for its proper functioning.</t>
  </si>
  <si>
    <t>1/49F</t>
  </si>
  <si>
    <t xml:space="preserve">All messing facilities are to be confined strictly within temporary mess rooms provided specifically for that purpose by the Contractor. No eating will be permitted on other areas of the site, within buildings or any area adjacent to the site. </t>
  </si>
  <si>
    <t xml:space="preserve">Disbursements arising from the employment of workpeople </t>
  </si>
  <si>
    <t>1/49G</t>
  </si>
  <si>
    <t xml:space="preserve">Provide for all costs in respect of all workpeople in complying with all relevant employment legislation. </t>
  </si>
  <si>
    <t xml:space="preserve">Maintenance of public and private roads </t>
  </si>
  <si>
    <t>1/50A</t>
  </si>
  <si>
    <t xml:space="preserve">Maintain and keep clean all public and private road (including temporary roads), footpaths, kerbs, etc. and keep the approaches to the site clear of mud. The Contractor is to make good any damage caused by his own or any sub-contractor's or Supplier's transport at his own expense and pay all costs and charges in connection therewith. </t>
  </si>
  <si>
    <t>1/50B</t>
  </si>
  <si>
    <t xml:space="preserve">The Contractor shall clean by brushing and hosing all walkways and roadways used by his crews and vehicles (or those of sub-contractors or Specialists) at least once per day and/or as often as necessary to keep the roadways free of dirt, dust and mud. The Contractor will supply his own hoses and connections to water supply points approved by the Local Authority/Employer. </t>
  </si>
  <si>
    <t>1/50C</t>
  </si>
  <si>
    <t xml:space="preserve">The Contractor shall ensure that no damage is caused to the existing roads due to the delivery of materials, the execution of works, or the removal of rubbish. All vehicles entering or leaving the site carrying loads which constitute a potential dust or dirt nuisance such as aggregate, sand, gravel, soil or the like shall be secured so that no materials shall leave the vehicle. </t>
  </si>
  <si>
    <t>1/50D</t>
  </si>
  <si>
    <t xml:space="preserve">The Contractor shall be responsible for keeping all highways adjacent to the job site free from mud droppings or other materials which are due to his own and all other operations and safeguard the Employer from any liability resulting therefrom. The Contractor is expected to take reasonable care to ensure that all vehicles entering and leaving the jobsite are free of mud on the wheels or tracks, and the loads are secure. </t>
  </si>
  <si>
    <t>1/51A</t>
  </si>
  <si>
    <t xml:space="preserve">In the event of fouling of any roads due to any operations he will be expected to clean them expeditiously at his own expense to the satisfaction of the Architects and/or Employer. The Contractor shall be entirely responsible for any damage due to his failure to comply with this clause. </t>
  </si>
  <si>
    <t xml:space="preserve">Removal of rubbish, etc. </t>
  </si>
  <si>
    <t>1/51B</t>
  </si>
  <si>
    <t>The Contractor shall keep the site clean and tidy and make arrangements for the regular removal from the site of all rubbish, protective casings and coverings etc. arising from his own or any of his sub-contractor’s and Specialist’s operations both as it accumulates from time to time and on completion.</t>
  </si>
  <si>
    <t>1/51C</t>
  </si>
  <si>
    <t xml:space="preserve">Covered skips are to be used at all times on site to prevent debris being scattered around the site/campus. </t>
  </si>
  <si>
    <t>1/51D</t>
  </si>
  <si>
    <t xml:space="preserve">All rubbish is to be removed to a licensed landfill. </t>
  </si>
  <si>
    <t xml:space="preserve">Clearing up and making good on completion </t>
  </si>
  <si>
    <t>1/51E</t>
  </si>
  <si>
    <t>The Contractor will be required to clear away any builders rubble, debris or waste upon completion of the contract works, and make good and reinstate to their original condition any areas disturbed during the course of construction.</t>
  </si>
  <si>
    <t>1/51F</t>
  </si>
  <si>
    <t xml:space="preserve">Provide for professionally cleaning the building on completion, inside and out, removing stains and touching up paintwork and polished work, washing all floors and glass and leaving the whole of the works clean and fit for immediate occupation to the satisfaction of the Architect. </t>
  </si>
  <si>
    <t xml:space="preserve">Drying the Works </t>
  </si>
  <si>
    <t>1/52A</t>
  </si>
  <si>
    <t xml:space="preserve">Provide for all necessary equipment, fuel and attendance for drying the works as and when required. </t>
  </si>
  <si>
    <t>1/52B</t>
  </si>
  <si>
    <t xml:space="preserve">Temporary Fencing etc. </t>
  </si>
  <si>
    <t>1/52C</t>
  </si>
  <si>
    <t xml:space="preserve">Provide and maintain all necessary temporary fencing, hoardings, gates, doors, screens, fans, planked footways, guardrails, gantries, floor, stair, roof edge protection, and protection of openings, safety nets and similar items for the proper execution of the works, for the protection of the public, and for meeting the requirements of any local or other authority and alter, shift and adapt from time to time as necessary. </t>
  </si>
  <si>
    <t xml:space="preserve">Control of Noise, Pollution and Compliance with Statutory Obligations </t>
  </si>
  <si>
    <t>1/52D</t>
  </si>
  <si>
    <t xml:space="preserve">The contractor shall employ the best practical means to minimize noise produced by his operations, including plant maintenance, and shall comply with the recommendations in BS 5228-1&amp;2 2009 (Code of noise and vibration on construction and open site) as amended. </t>
  </si>
  <si>
    <t>1/53A</t>
  </si>
  <si>
    <t>All vehicles and mechanical plant used on the works shall be fitted with exhaust silencers and shall be maintained in good and efficient working order for the duration of the works in compliance with BS 5228. Machines in intermittent use shall be shut down in the periods between work or throttled down to a minimum. The contractor shall remove from the works any items of plant which in the opinion of the Employers Representative is ineffectively silenced. All compressors shall be “sound reduced” models fitted with properly lined and sealed acoustic covers and shall be kept closed whenever the machines are in use. All ancillary pneumatic percussive tools shall be fitted with mufflers or silencers of the type
recommended by the manufacturers. Pumps and mechanical static shall be enclosed by acoustic sheds or screens where directed by the Employers Representative.</t>
  </si>
  <si>
    <t>1/53B</t>
  </si>
  <si>
    <t xml:space="preserve">Any plant (such as generators and pumps) which is required to work outside the stated hours, shall be surrounded by an acoustic enclosure to the approval of the Employers Representative which shall restrict the noise level to not less than 5dB(A) below the levels stated in Table A Schedule of Noise Levels. </t>
  </si>
  <si>
    <t>1/53C</t>
  </si>
  <si>
    <t xml:space="preserve">The contractor shall organize his operations with regards to the positioning of plant and the location of haul roads, etc., so it minimizes noise to adjacent wetlands. </t>
  </si>
  <si>
    <t>1/53D</t>
  </si>
  <si>
    <t xml:space="preserve">The noise levels (see Note (i) below) in Table A Schedule of Noise Levels for periods outside the normal working hours will only be permitted when consent has been given to exceptional working. </t>
  </si>
  <si>
    <t>1/54A</t>
  </si>
  <si>
    <t>The ambient noise level, LAeq (see Note (ii) below), from all sources measured 2.0m above the ground at noise control stations, located 150 m from the piling location (the Contractor shall provide for a minimum 4 No. Noise Monitoring Stations to be in operation at any one time and their location is to be determined by the Employer’s Representative) shall either not exceed the appropriate level given in the Schedule or not exceed by more than 3dB (A) the existing ambient noise level, LAeq (see note (iii) below), at the control station measured over the same period, whichever level is greater. The maximum sound level at any noise control station shall not exceed the level given in the Schedule. Exceptionally the Contractor may be given permission to carry out works which exceed the noise levels in the Schedule, provided that 14 days notice of the date and timing of these works is given to the Employer’s Representative and the Contractor demonstrates that he intends to take all reasonable measures to mitigate the noise nuisance. After consultations with the Employer and any other interested bodies a decision will be given within 7 days of receipt of the notice. The Contractor shall provide 4 No. noise monitoring stations continuously during the works at each structure location.</t>
  </si>
  <si>
    <t>Table A: Schedule of Noise Levels</t>
  </si>
  <si>
    <t>1/54B</t>
  </si>
  <si>
    <t>Below is a guideline, but needs to be sensibly adhered to. The continued operation of the library is paramount, and noise control is essential to this function.</t>
  </si>
  <si>
    <t>1/54C</t>
  </si>
  <si>
    <t>^^^A) Monday to Saturday -- "Ambient Noise level, LAeq measured at Control Station dB(A)" = 70 and Maximum Sound Level (see Note (iv) below measured at Control Station: dB(A) = 80</t>
  </si>
  <si>
    <t>1/55A</t>
  </si>
  <si>
    <t>^^^B) Sundays and Public Holidays -- "Ambient Noise level, LAeq measured at Control Station dB(A)" = 60 and Maximum Sound Level (see Note (iv) below measured at Control Station: dB(A) = 65</t>
  </si>
  <si>
    <t>1/55B</t>
  </si>
  <si>
    <t>^^^C) All unattended plant outside normal working hours -- "Ambient Noise level, LAeq measured at Control Station dB(A)" = 45 and Maximum Sound Level (see Note (iv) below measured at Control Station: dB(A) = 55</t>
  </si>
  <si>
    <t>1/55C</t>
  </si>
  <si>
    <t xml:space="preserve">Notes: </t>
  </si>
  <si>
    <t>1/55D</t>
  </si>
  <si>
    <t>(i) Noise levels relate to free field conditions. Where noise control stations are located 1 metre from façades of buildings, the permitted noise levels can be increased by 3dB (A).</t>
  </si>
  <si>
    <t>1/55E</t>
  </si>
  <si>
    <t>(ii) The ambient noise level, LAeq, at a specific location is the total LAeq from all the noise sources in the vicinity over the specified period.</t>
  </si>
  <si>
    <t>1/55F</t>
  </si>
  <si>
    <t>(iii) The existing ambient noise level, LAeq, at a specific location is the total LAeq from all the noise sources in the vicinity over the specified period prior to the commencement of the Works.</t>
  </si>
  <si>
    <t>1/55G</t>
  </si>
  <si>
    <t>(iv) Maximum sound level is the highest value indicated on the sound level meter which meets the requirements of IS EN 61672.</t>
  </si>
  <si>
    <t xml:space="preserve">Control of Dust </t>
  </si>
  <si>
    <t>1/56A</t>
  </si>
  <si>
    <t xml:space="preserve">The contractor shall provide, use, maintain and keep available plant and equipment necessary to minimise the formation and accumulation of dust arising from the works, normally in dry weather conditions. The contractor shall provide a preliminary method statement of the control of dust for approval when requested during the tender evaluation stage. The contractor may be instructed to alter this method statement for the control of dust if it is deemed that they are ineffective by the Employers Representative. The contractor shall bear the cost of all required alterations. </t>
  </si>
  <si>
    <t xml:space="preserve">Record Drawings </t>
  </si>
  <si>
    <t>1/56B</t>
  </si>
  <si>
    <t xml:space="preserve">The tender sum will include for the provision of 2 No. sets of record drawings and manuals in both electronic and hard copy format as specified to the approval of the Architect. Should the Contractor refuse or neglect to provide the record drawings and manuals the Employer may employ and pay other persons to provide such drawings and manuals and all costs incurred in connection therewith shall be recoverable from the Contractor or may be deducted from any money due or to become due to him, irrespective of the Contractor's tender price for same. </t>
  </si>
  <si>
    <t>1/56C</t>
  </si>
  <si>
    <t xml:space="preserve">All of the foregoing to be provided in Alfresco or equivalent electronic format for uploading to Clients Facilities Management System. </t>
  </si>
  <si>
    <t>CONTRACTORS REQUIREMENTS IN RESPECT OF
COVID-19</t>
  </si>
  <si>
    <t>The contractor should include in his tender with all current legislation on the Covid-19 and make the necessary adjustments to his tender price here to account for all requirements.</t>
  </si>
  <si>
    <t>1/57A</t>
  </si>
  <si>
    <t>Amount included</t>
  </si>
  <si>
    <t xml:space="preserve">BOND </t>
  </si>
  <si>
    <t xml:space="preserve">Performance Guarantee Bond </t>
  </si>
  <si>
    <t>1/57B</t>
  </si>
  <si>
    <t xml:space="preserve">Protection </t>
  </si>
  <si>
    <t>1/57C</t>
  </si>
  <si>
    <t>Provide for protecting the completed works from any damage whatsoever including providing, maintaining and subsequently removing any necessary protective coverings, sheeting, casings or the like sufficient to leave the works clean, undamaged and fit for immediate occupation to the satisfaction of the Employer</t>
  </si>
  <si>
    <t xml:space="preserve">Project Supervisor Construction Stage </t>
  </si>
  <si>
    <t>1/58A</t>
  </si>
  <si>
    <t>Successful main contractor will be appointed Project Supervisor for the Construction Stage PSCS as per the Safety, Health &amp; Welfare at Work (Construction) Regulations 2013. The Contractor must agree to nominate a suitably qualified person to provide the required services and have included for all costs associated with the provision of such services to fulfill the function and perform on behalf of the Employer the duties of the Project Supervisor for the Construction Stage as set out in the Safety, Health and Welfare at works (Construction) Regulations 2013; including any additional insurance costs. This appointment will take effect when the contractor commences work on site, this shall include site surveying by the contractor, site mobilisation etc. The appointment will continue until the contract is fully completed, this shall include completion of snag list items, installation of ‘long lead’ items etc. The contractor is to note that the role of PSCS shall continue beyond substantial completion where items previously mentioned are not completed.</t>
  </si>
  <si>
    <t xml:space="preserve">Safety File </t>
  </si>
  <si>
    <t>1/58B</t>
  </si>
  <si>
    <t xml:space="preserve">The contractor/PSCS shall furnish all information necessary to the PSDP on completion of the works to enable a complete safety file to be produced for the entire scheme including site services. </t>
  </si>
  <si>
    <t>1/58C</t>
  </si>
  <si>
    <t xml:space="preserve">The contractor shall submit a complete draft, amend in the light of any comments and resubmit. The production of the final copies shall not proceed until authorised. </t>
  </si>
  <si>
    <t xml:space="preserve">Submit 2 number copies to the Employers Representative on completion of the project prior to the issuing of The Certificate of Substantial Completion. </t>
  </si>
  <si>
    <t>1/59A</t>
  </si>
  <si>
    <t xml:space="preserve">PRESENTATION OF INFORMATION </t>
  </si>
  <si>
    <t>1/59B</t>
  </si>
  <si>
    <t>- Format: A4 size, plastics covered, loose lead, four ring binders with hard covers, each indexed, divided and appropriately cover titled.</t>
  </si>
  <si>
    <t>1/59C</t>
  </si>
  <si>
    <t>- Selected drawings needed to illustrate or locate items mentioned; where larger than A4, to be folded and accommodated in the binders so that they may be unfolded without being detached from the rings.</t>
  </si>
  <si>
    <t>1/59D</t>
  </si>
  <si>
    <t>- As-built drawings. The main sets may form annexes.</t>
  </si>
  <si>
    <t>1/59E</t>
  </si>
  <si>
    <t xml:space="preserve">CONTENT OF THE FILE </t>
  </si>
  <si>
    <t>1/59F</t>
  </si>
  <si>
    <t xml:space="preserve">General: </t>
  </si>
  <si>
    <t>1/59G</t>
  </si>
  <si>
    <t>- Details of the property, the parties, fire safety strategy, operational requirements and constraints of a general nature.</t>
  </si>
  <si>
    <t>1/59H</t>
  </si>
  <si>
    <t xml:space="preserve">Building fabric: </t>
  </si>
  <si>
    <t>1/59J</t>
  </si>
  <si>
    <t>- Design criteria.</t>
  </si>
  <si>
    <t>1/59K</t>
  </si>
  <si>
    <t>- Maintenance requirements, equipment, facilities and procedures.</t>
  </si>
  <si>
    <t>1/59L</t>
  </si>
  <si>
    <t>- Product details.</t>
  </si>
  <si>
    <t>1/59M</t>
  </si>
  <si>
    <t>- Environmental and trafficking conditions.</t>
  </si>
  <si>
    <t>1/59N</t>
  </si>
  <si>
    <t xml:space="preserve">Building and site services, systems and utilities: </t>
  </si>
  <si>
    <t>1/59P</t>
  </si>
  <si>
    <t>- Description, location and identification.</t>
  </si>
  <si>
    <t>1/59Q</t>
  </si>
  <si>
    <t>- Operation and maintenance procedure.</t>
  </si>
  <si>
    <t>1/59R</t>
  </si>
  <si>
    <t>- Access requirements.</t>
  </si>
  <si>
    <t>1/60A</t>
  </si>
  <si>
    <t>1/60B</t>
  </si>
  <si>
    <t>- Equipment settings.</t>
  </si>
  <si>
    <t>1/60C</t>
  </si>
  <si>
    <t>- Emergency procedures.</t>
  </si>
  <si>
    <t>1/60D</t>
  </si>
  <si>
    <t xml:space="preserve">Obtain or prepare: </t>
  </si>
  <si>
    <t>1/60E</t>
  </si>
  <si>
    <t>- Specification.</t>
  </si>
  <si>
    <t>1/60F</t>
  </si>
  <si>
    <t>- Diagrammatic drawings, record drawings and as built drawings.</t>
  </si>
  <si>
    <t>1/60G</t>
  </si>
  <si>
    <t>- Consumable items and spares.</t>
  </si>
  <si>
    <t>1/60H</t>
  </si>
  <si>
    <t>- Maintenance schedules guarantees, warranties, maintenance agreements, test certificates, reports and decommissioning instructions.</t>
  </si>
  <si>
    <t xml:space="preserve">Fixed Price </t>
  </si>
  <si>
    <t>1/60J</t>
  </si>
  <si>
    <t>Allow for Fixed Price for the duration of the Contract as defined in the conditions of contract.</t>
  </si>
  <si>
    <t>1/60K</t>
  </si>
  <si>
    <t xml:space="preserve">Allow for Fixed Price for the duration of the Tender Validity Period as defined in Volume B. </t>
  </si>
  <si>
    <t xml:space="preserve">Definitions and Explanations: </t>
  </si>
  <si>
    <t>1/60L</t>
  </si>
  <si>
    <t>Where “Manufacturer” is used on the works requirements of materials is shall mean the firm under whose name the particular product is marketed. Where “type” is used it shall mean the proprietary brand name, reference of other quality by which the product is identified.</t>
  </si>
  <si>
    <t>1/61A</t>
  </si>
  <si>
    <t>The phrase “or equivalent” shall be deemed included whenever materials are specified by proprietary name. “or equivalent” means that commodities of different materials may be substituted, the rates or prices will be held to be based on the commodity or commodities specified.</t>
  </si>
  <si>
    <t>1/61B</t>
  </si>
  <si>
    <t>In every case where in the works requirements, appliances, fittings or materials of special design, manufacture or description, patented or otherwise are prescribed and the names of manufacturer’s or agents are given it is to be clearly understood that such reference are inserted only for the guidance of intending contractors with respect to the nature and quality of the articles or services required. Other materials, appliances, or fittings as appropriate will be accepted providing they are of a similar nature and equal in composition and quality. All such materials shall be fixed using the fixing materials adhesives, recommended by the manufacturer’s suppliers, etc for the particular application and used strictly in accordance with manufacturer’s printed instructions.</t>
  </si>
  <si>
    <t>1/62A</t>
  </si>
  <si>
    <t xml:space="preserve">THE BUILDINGS MANUAL GENERALLY </t>
  </si>
  <si>
    <t>1/62B</t>
  </si>
  <si>
    <t xml:space="preserve">The building Manual (incorporating the Safety and Health File and subtitled accordingly) 1s to be a comprehensive information source and guide for the Employer and end users providing a complete understanding of the building and their systems to enabling them to be operated and maintained efficiently and safely. The Contractor as the Planning Supervisor is required to obtain or prepare all the information to be included in the Manual, produce the required number of copies of the Manual and submit them to the Project Supervisor Design Process for delivery to the Employer. </t>
  </si>
  <si>
    <t>1/62C</t>
  </si>
  <si>
    <t>The Manual is to consist of the following three parts, sub sectioned as appropriate</t>
  </si>
  <si>
    <t>1/62D</t>
  </si>
  <si>
    <t>PART I: GENERAL INFORMATION</t>
  </si>
  <si>
    <t>1/62E</t>
  </si>
  <si>
    <t>PART 2: BUILDING FABRIC INFORMATION:</t>
  </si>
  <si>
    <t>1/62F</t>
  </si>
  <si>
    <t>PART 3: BUILDING SERVICES INFORMATION.</t>
  </si>
  <si>
    <t>1/63A</t>
  </si>
  <si>
    <t xml:space="preserve">A complete draft of the Manual must be submitted not less than 4 weeks before the date for submission of the final copies of the Manual. Amend the draft Manual in the light of any comments and resubmit to the Employer's Representative_ Do not proceed with production of the final copies of the Manual until authorised to do so by the Project Supervisor Design Process. </t>
  </si>
  <si>
    <t>1/63B</t>
  </si>
  <si>
    <t xml:space="preserve">Final copies of the Manual. Provide the Employer's Representative with I paper copy and I electronic copy not less than 4 weeks before Substantial Completion. As-built drawings: Provide I paper copy and I electronic copy </t>
  </si>
  <si>
    <t>1/63C</t>
  </si>
  <si>
    <t xml:space="preserve">THE SAFETY AND HEALTH FILE is an information source and guide for the Employer and end users providing an understanding of the building and their systems and enabling them to be operated and maintained safely. Provide the Project Supervisor (Design Stage), with 1nr paper copy and 1 electronic copy of the information required below not less than 4 weeks before Substantial Completion. </t>
  </si>
  <si>
    <t>1/63D</t>
  </si>
  <si>
    <t xml:space="preserve"> - Details of construction methods and materials which may present significant residual hazards with respect to cleaning, maintenance or demolition for all Contractor designed work.</t>
  </si>
  <si>
    <t>1/63E</t>
  </si>
  <si>
    <t xml:space="preserve"> - A full description of each of the building services systems installed, written to ensure that the Employer's staff fully understand the scope and facilities provided.</t>
  </si>
  <si>
    <t>1/63F</t>
  </si>
  <si>
    <t xml:space="preserve"> - Operating and maintenance instructions for all equipment and systems installed.</t>
  </si>
  <si>
    <t>1/63G</t>
  </si>
  <si>
    <t xml:space="preserve"> - Copies of manufacturers current technical literature for all materials, plant and equipment selected by the Contractor.</t>
  </si>
  <si>
    <t>1/64A</t>
  </si>
  <si>
    <t xml:space="preserve"> - General maintenance instructions for all items of Contractor designed work.</t>
  </si>
  <si>
    <t>1/64B</t>
  </si>
  <si>
    <t xml:space="preserve"> - As-built drawings recording details of construction for all Contractor designed work</t>
  </si>
  <si>
    <t>1/64C</t>
  </si>
  <si>
    <t>THE BUILDINGS MANUAL PART 1; GENERAL INFORMATION must include:</t>
  </si>
  <si>
    <t>1/64D</t>
  </si>
  <si>
    <t xml:space="preserve"> - A description of the buildings.</t>
  </si>
  <si>
    <t>1/64E</t>
  </si>
  <si>
    <t xml:space="preserve"> - Details of ownership and all consultants and designers</t>
  </si>
  <si>
    <t>1/64F</t>
  </si>
  <si>
    <t xml:space="preserve"> - Details of all Authorities plus copies of all consents and approvals obtained</t>
  </si>
  <si>
    <t>1/64G</t>
  </si>
  <si>
    <t xml:space="preserve"> - Names, addresses, telephone and fax numbers of all contractors, subcontractors, suppliers and manufacturers.</t>
  </si>
  <si>
    <t>1/64H</t>
  </si>
  <si>
    <t xml:space="preserve"> - Any operational requirements and constraints of a general nature which are not relevant to other parts of the Building Manual.</t>
  </si>
  <si>
    <t>1/64J</t>
  </si>
  <si>
    <t xml:space="preserve"> - The fire safety strategy for the building(s) including drawings showing emergency escape routes, location of emergency and fire fighting systems, services shut-off valves, switches, etc.</t>
  </si>
  <si>
    <t>1/64K</t>
  </si>
  <si>
    <t xml:space="preserve">THE BUILDINGS MANUAL PART 2. BUILDING FABRIC INFORMATION must include: </t>
  </si>
  <si>
    <t>1/64L</t>
  </si>
  <si>
    <t xml:space="preserve"> - Design criteria including floor loadings, loading restrictions, insulation values and other performance requirements.</t>
  </si>
  <si>
    <t>1/64M</t>
  </si>
  <si>
    <t xml:space="preserve"> - A detailed description of the methods and materials used for the construction of the building(s)</t>
  </si>
  <si>
    <t>1/64N</t>
  </si>
  <si>
    <t xml:space="preserve"> - Details of construction methods and materials which may present significant residual hazards with respect to clean mg, maintenance or demolition.</t>
  </si>
  <si>
    <t>1/65A</t>
  </si>
  <si>
    <t xml:space="preserve"> - As-built drawings recording details of construction, together with an index,</t>
  </si>
  <si>
    <t>1/65B</t>
  </si>
  <si>
    <t xml:space="preserve"> - General maintenance instructions including access provisions for maintenance of the building fabric</t>
  </si>
  <si>
    <t>1/65C</t>
  </si>
  <si>
    <t xml:space="preserve"> - Copies of all guarantees, warranties and maintenance agreements offered by subcontractors and manufacturers.</t>
  </si>
  <si>
    <t>1/65D</t>
  </si>
  <si>
    <t xml:space="preserve"> - Copies of manufacturers current literature for all products, listed in common arrangement order and manufacturers recommendations for clean mg and maintenance.</t>
  </si>
  <si>
    <t>1/65E</t>
  </si>
  <si>
    <t xml:space="preserve"> - Schedules of all fixtures and fittings including maintenance agreements offered by subcontractors and manufacturers.</t>
  </si>
  <si>
    <t>1/65F</t>
  </si>
  <si>
    <t xml:space="preserve">Copies of all test certificates und reports required in the specification/works requirements. </t>
  </si>
  <si>
    <t>1/65G</t>
  </si>
  <si>
    <t>THE BUILDINGS MANUAL PART 3· BUILDING SERVICES INFORMATION must include:</t>
  </si>
  <si>
    <t>1/65H</t>
  </si>
  <si>
    <t xml:space="preserve"> - A full description of each of the systems installed, written to ensure the Employer's staff fully understand the scope and facilities provided</t>
  </si>
  <si>
    <t>1/65J</t>
  </si>
  <si>
    <t xml:space="preserve"> - A description of the mode of operat10n of all systems including services capacity and restrictions.</t>
  </si>
  <si>
    <t>1/65K</t>
  </si>
  <si>
    <t xml:space="preserve"> - Diagrammatic drawings of each system indicating principal items of plant, equipment valves etc</t>
  </si>
  <si>
    <t>1/65L</t>
  </si>
  <si>
    <t xml:space="preserve"> - A photo-reduction of all record drawings to A3 size together with an index.</t>
  </si>
  <si>
    <t>1/65M</t>
  </si>
  <si>
    <t xml:space="preserve"> - Legend for all colour-coded services.</t>
  </si>
  <si>
    <t>1/66A</t>
  </si>
  <si>
    <t xml:space="preserve"> - Schedules (system by system) of plant, equipment, valves, etc. stating the1r locations, duties and performance figures Each item must have a unique number cross-referenced to the record and d1agrammat1c drawings and schedules.</t>
  </si>
  <si>
    <t>1/66B</t>
  </si>
  <si>
    <t xml:space="preserve"> - The name, address and telephone number of the manufacturer of every item of plant and equipment together with catalogue list numbers</t>
  </si>
  <si>
    <t>1/66C</t>
  </si>
  <si>
    <t xml:space="preserve"> - Manufacturers technical literature for all items of plant and equipment assembled specifically for the project, excluding irrelevant matter and including detailed drawings, electrical circuit details and operating and maintenance instructions.</t>
  </si>
  <si>
    <t>1/66D</t>
  </si>
  <si>
    <t xml:space="preserve"> - A copy of all Test Certificates (including but not limited to electrical circuit tests, corrosion tests, type tests, works tests, start and commissioning tests) for the installation and plant, equipment, valves, etc_ used in the installations.</t>
  </si>
  <si>
    <t>1/66E</t>
  </si>
  <si>
    <t xml:space="preserve"> - A copy of all manufacturer's guarantees, warranties and maintenance agreements offered by subcontractors and manufacturers</t>
  </si>
  <si>
    <t>1/66F</t>
  </si>
  <si>
    <t xml:space="preserve"> - Starting up, operating and shutting down instructions for all equipment and systems installed.</t>
  </si>
  <si>
    <t>1/66G</t>
  </si>
  <si>
    <t xml:space="preserve"> - Control sequences for all systems installed</t>
  </si>
  <si>
    <t>1/66H</t>
  </si>
  <si>
    <t xml:space="preserve"> - Schedules of all fixed and van able equipment settings established during commissioning.</t>
  </si>
  <si>
    <t>1/66J</t>
  </si>
  <si>
    <t xml:space="preserve"> - Procedures for seasonal changeovers</t>
  </si>
  <si>
    <t>1/66K</t>
  </si>
  <si>
    <t xml:space="preserve"> - Recommendations as to the preventative maintenance frequency and procedures to be adopted to ensure the most efficient operation of the systems,</t>
  </si>
  <si>
    <t>1/67A</t>
  </si>
  <si>
    <t xml:space="preserve"> - Lubrication schedules for all lubricated items</t>
  </si>
  <si>
    <t>1/67B</t>
  </si>
  <si>
    <t xml:space="preserve"> - A list of normal consumable items</t>
  </si>
  <si>
    <t>1/67C</t>
  </si>
  <si>
    <t xml:space="preserve"> - A list of recommended spares to be kept in stock by the Employer, being those items subject to wear or deterioration and which may involve the Employer in extended deliveries when replacements are required at some future date.</t>
  </si>
  <si>
    <t>1/67D</t>
  </si>
  <si>
    <t xml:space="preserve"> - Procedures for fault finding</t>
  </si>
  <si>
    <t>1/67E</t>
  </si>
  <si>
    <t xml:space="preserve"> - Emergency procedures, including telephone numbers for emergency services.</t>
  </si>
  <si>
    <t>1/67F</t>
  </si>
  <si>
    <t xml:space="preserve">PRESENTATION OF BUILDING MANUAL: The Manual is to be contained m a series of A4 size, plastic covered, loose leaf, four ring binders with hard covers, each indexed, divided and appropriately cover titled Selected drawings needed to illustrate or locate items mentioned in the Manual, where larger than A4, are to be folded and accommodated 111 the binders so that they may be unfolded without being detached from the rings. The main set(s) of as-built drawings may form annex(es) to the Manual. </t>
  </si>
  <si>
    <t>1/67G</t>
  </si>
  <si>
    <t xml:space="preserve">DIGITAL COPIES. Provide one digital copies of the building Manual and Safety and Health File on compact disc with all drawings copied m Microstat1on CAD format </t>
  </si>
  <si>
    <t>1/67H</t>
  </si>
  <si>
    <t xml:space="preserve">PROVISIONAL INFORMATION ON SERVICES: Provide the Employer's Representative with relevant drawings and preliminary performance data at the commencement of commissioning to enable the Employer's staff to fam1lianze themselves with the installation. </t>
  </si>
  <si>
    <t>1/68A</t>
  </si>
  <si>
    <t xml:space="preserve">TRAINING OF EMPLOYER'S STAFF: Before Substantial Completion explain and demonstrate to the Employer's maintenance staff the purpose, function and operation of the installations including all items and procedures listed in the Building Manual. Include for not less than 5 operating days for this purpose SPARE PARTS. At least 4 weeks before Substantial </t>
  </si>
  <si>
    <t>1/68B</t>
  </si>
  <si>
    <t xml:space="preserve">Completion submit to the Employer's Representative a schedule of spare parts that the Contractor recommends should be obtained and kept in stock by the Employer for maintenance of the services installations State against each item the manufacturer's current price, including packaging and delivery to site. </t>
  </si>
  <si>
    <t>1/68C</t>
  </si>
  <si>
    <t xml:space="preserve">SPARE PARTS. Within 4 weeks of request submit to the Employer's Representative a quotation, priced in detail for the initial supply of spare parts to the Employer, and including for: </t>
  </si>
  <si>
    <t>1/68D</t>
  </si>
  <si>
    <t xml:space="preserve">Checking receipt, marking and numbering in Part 3 of the Building Manual. Painting, greasing, etc. and packing to prevent deterioration during storage . </t>
  </si>
  <si>
    <t>1/68E</t>
  </si>
  <si>
    <t xml:space="preserve">TOOLS: At Substantial Completion provide two complete sets of tools and portable indicating instruments for the operation and maintenance of all services plant and equipment together with suitable means of identifying, storing and securing same. </t>
  </si>
  <si>
    <t>1/68F</t>
  </si>
  <si>
    <t>GUARANTEES: Ensure that guarantees of equipment and the like are given in the joint names of the Contractor and the Employer and that the benefit of any guarantees which run beyond the Defects Liability Period are passed to the Employer.</t>
  </si>
  <si>
    <t>Other Relevant Preliminaries Items</t>
  </si>
  <si>
    <t>1/68G</t>
  </si>
  <si>
    <t>Contractor is required to notify surrounding tenants and building owners of the works proposed, and to agree locally the terms for potential temporary scaffolding/access on their premises.</t>
  </si>
  <si>
    <t>1/68H</t>
  </si>
  <si>
    <t>Contractor to be informed the adjacent building is an operating local newspaper and to be extra vigilant with regards Health &amp; Safety generally.</t>
  </si>
  <si>
    <t>Preliminaries &amp; Works Particulars</t>
  </si>
  <si>
    <t>SUMMARY - PRICING GUIDE - OLD SOLDIERS HOME - FERMOY</t>
  </si>
  <si>
    <t>GUIDE PRICING DOCUMENT - RESPONSIBILITY OF TENDERER FOR ACCURACY IN TENDER SUBMISSION</t>
  </si>
  <si>
    <t>Total To Tender Submission</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</si>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</sst>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Calibri"/>
    </font>
    <font>
      <b/>
      <sz val="11"/>
      <name val="Calibri"/>
    </font>
    <font>
      <b/>
      <sz val="13"/>
      <color rgb="FF1F497D"/>
      <name val="Calibri"/>
    </font>
    <font>
      <b/>
      <sz val="14"/>
      <name val="Calibri"/>
    </font>
    <font>
      <b/>
      <sz val="12"/>
      <name val="Calibri"/>
    </font>
    <font>
      <u/>
      <sz val="11"/>
      <name val="Calibri"/>
    </font>
    <font>
      <sz val="13"/>
      <name val="Calibri"/>
    </font>
    <font>
      <sz val="11"/>
      <name val="Calibri"/>
      <family val="2"/>
    </font>
    <font>
      <b/>
      <sz val="11"/>
      <name val="Calibri"/>
      <family val="2"/>
    </font>
    <font>
      <u/>
      <sz val="11"/>
      <name val="Calibri"/>
      <family val="2"/>
    </font>
    <font>
      <b/>
      <sz val="14"/>
      <name val="Calibri"/>
      <family val="2"/>
    </font>
    <font>
      <b/>
      <sz val="16"/>
      <name val="Calibri"/>
      <family val="2"/>
    </font>
  </fonts>
  <fills count="7">
    <fill>
      <patternFill patternType="none"/>
    </fill>
    <fill>
      <patternFill patternType="gray125"/>
    </fill>
    <fill>
      <patternFill patternType="solid">
        <fgColor rgb="FFB8CCE4"/>
      </patternFill>
    </fill>
    <fill>
      <patternFill patternType="solid">
        <fgColor rgb="FFCAD9EA"/>
      </patternFill>
    </fill>
    <fill>
      <patternFill patternType="solid">
        <fgColor rgb="FFA7C0DD"/>
      </patternFill>
    </fill>
    <fill>
      <patternFill patternType="solid">
        <fgColor theme="0" tint="-0.14999847407452621"/>
        <bgColor indexed="64"/>
      </patternFill>
    </fill>
    <fill>
      <patternFill patternType="solid">
        <fgColor theme="2" tint="-9.9978637043366805E-2"/>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8">
    <xf numFmtId="0" fontId="0" fillId="0" borderId="0" xfId="0"/>
    <xf numFmtId="4" fontId="2" fillId="0" borderId="0" xfId="0" applyNumberFormat="1" applyFon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0" fillId="0" borderId="0" xfId="0" applyNumberFormat="1" applyAlignment="1">
      <alignment horizontal="center" vertical="top" wrapText="1"/>
    </xf>
    <xf numFmtId="4" fontId="1" fillId="0" borderId="0" xfId="0" applyNumberFormat="1" applyFon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4" borderId="0" xfId="0" applyNumberFormat="1" applyFont="1" applyFill="1" applyAlignment="1">
      <alignment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0" fillId="0" borderId="0" xfId="0" applyNumberFormat="1" applyAlignment="1">
      <alignment vertical="top" wrapText="1" indent="1"/>
    </xf>
    <xf numFmtId="4" fontId="1" fillId="0" borderId="0" xfId="0" applyNumberFormat="1" applyFont="1" applyAlignment="1">
      <alignment vertical="top" wrapText="1" indent="1"/>
    </xf>
    <xf numFmtId="4" fontId="0" fillId="0" borderId="0" xfId="0" applyNumberFormat="1" applyAlignment="1">
      <alignment vertical="top" wrapText="1" indent="2"/>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0" fillId="0" borderId="0" xfId="0" applyNumberFormat="1" applyAlignment="1">
      <alignment horizontal="right" vertical="top" wrapText="1"/>
    </xf>
    <xf numFmtId="4" fontId="1" fillId="0" borderId="0" xfId="0" applyNumberFormat="1" applyFont="1" applyAlignment="1">
      <alignment horizontal="right" vertical="top" wrapText="1"/>
    </xf>
    <xf numFmtId="4" fontId="5" fillId="0" borderId="0" xfId="0" applyNumberFormat="1" applyFon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xf numFmtId="4" fontId="7" fillId="0" borderId="0" xfId="0" applyNumberFormat="1" applyFont="1" applyAlignment="1">
      <alignment vertical="top" wrapText="1" indent="2"/>
    </xf>
    <xf numFmtId="4" fontId="9" fillId="0" borderId="0" xfId="0" applyNumberFormat="1" applyFont="1" applyAlignment="1">
      <alignment vertical="top" wrapText="1" indent="2"/>
    </xf>
    <xf numFmtId="4" fontId="7" fillId="0" borderId="0" xfId="0" applyNumberFormat="1" applyFont="1" applyAlignment="1">
      <alignment horizontal="center" vertical="top" wrapText="1"/>
    </xf>
    <xf numFmtId="4" fontId="3" fillId="4" borderId="0" xfId="0" applyNumberFormat="1" applyFont="1" applyFill="1" applyAlignment="1">
      <alignment vertical="center" wrapText="1"/>
    </xf>
    <xf numFmtId="0" fontId="0" fillId="0" borderId="0" xfId="0" applyAlignment="1">
      <alignment vertical="center"/>
    </xf>
    <xf numFmtId="4" fontId="10" fillId="4" borderId="0" xfId="0" applyNumberFormat="1" applyFont="1" applyFill="1" applyAlignment="1">
      <alignment vertical="center" wrapText="1"/>
    </xf>
    <xf numFmtId="4" fontId="10" fillId="4" borderId="0" xfId="0" applyNumberFormat="1" applyFont="1" applyFill="1" applyAlignment="1">
      <alignment horizontal="right" vertical="center" wrapText="1"/>
    </xf>
    <xf numFmtId="0" fontId="11" fillId="6" borderId="1" xfId="0" applyFont="1" applyFill="1" applyBorder="1" applyAlignment="1">
      <alignment horizontal="center" vertical="center"/>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0" fontId="11" fillId="6" borderId="4" xfId="0" applyFont="1" applyFill="1" applyBorder="1" applyAlignment="1">
      <alignment horizontal="center" vertical="center"/>
    </xf>
    <xf numFmtId="0" fontId="11" fillId="6" borderId="0" xfId="0" applyFont="1" applyFill="1" applyAlignment="1">
      <alignment horizontal="center" vertical="center"/>
    </xf>
    <xf numFmtId="0" fontId="11" fillId="6" borderId="5" xfId="0" applyFont="1" applyFill="1" applyBorder="1" applyAlignment="1">
      <alignment horizontal="center" vertical="center"/>
    </xf>
    <xf numFmtId="0" fontId="11" fillId="6" borderId="6" xfId="0" applyFont="1" applyFill="1" applyBorder="1" applyAlignment="1">
      <alignment horizontal="center" vertical="center"/>
    </xf>
    <xf numFmtId="0" fontId="11" fillId="6" borderId="7" xfId="0" applyFont="1" applyFill="1" applyBorder="1" applyAlignment="1">
      <alignment horizontal="center" vertical="center"/>
    </xf>
    <xf numFmtId="0" fontId="11" fillId="6" borderId="8" xfId="0" applyFont="1" applyFill="1" applyBorder="1" applyAlignment="1">
      <alignment horizontal="center" vertical="center"/>
    </xf>
    <xf numFmtId="0" fontId="11" fillId="5" borderId="1"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0" xfId="0" applyFont="1" applyFill="1" applyAlignment="1">
      <alignment horizontal="center" vertical="center" wrapText="1"/>
    </xf>
    <xf numFmtId="0" fontId="11" fillId="5" borderId="5"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11" fillId="6" borderId="0" xfId="0" applyFont="1" applyFill="1" applyAlignment="1">
      <alignment horizontal="center" vertical="center" wrapText="1"/>
    </xf>
    <xf numFmtId="0" fontId="11" fillId="6" borderId="5"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11" fillId="6"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0"/>
  <sheetViews>
    <sheetView tabSelected="1" zoomScaleNormal="100" workbookViewId="0">
      <pane xSplit="4" ySplit="5" topLeftCell="E6" activePane="bottomRight" state="frozen"/>
      <selection pane="topRight" activeCell="E1" sqref="E1"/>
      <selection pane="bottomLeft" activeCell="A2" sqref="A2"/>
      <selection pane="bottomRight" activeCell="C10" sqref="C10"/>
    </sheetView>
  </sheetViews>
  <sheetFormatPr defaultRowHeight="14.4" x14ac:dyDescent="0.3"/>
  <cols>
    <col min="1" max="1" width="35.109375" customWidth="1"/>
    <col min="2" max="2" width="9.109375" customWidth="1"/>
    <col min="3" max="3" width="15" customWidth="1"/>
    <col min="4" max="4" width="20" customWidth="1"/>
  </cols>
  <sheetData>
    <row r="1" spans="1:4" x14ac:dyDescent="0.3">
      <c r="A1" s="31" t="s">
        <v>1386</v>
      </c>
      <c r="B1" s="32"/>
      <c r="C1" s="32"/>
      <c r="D1" s="33"/>
    </row>
    <row r="2" spans="1:4" x14ac:dyDescent="0.3">
      <c r="A2" s="34"/>
      <c r="B2" s="35"/>
      <c r="C2" s="35"/>
      <c r="D2" s="36"/>
    </row>
    <row r="3" spans="1:4" x14ac:dyDescent="0.3">
      <c r="A3" s="34"/>
      <c r="B3" s="35"/>
      <c r="C3" s="35"/>
      <c r="D3" s="36"/>
    </row>
    <row r="4" spans="1:4" ht="15" thickBot="1" x14ac:dyDescent="0.35">
      <c r="A4" s="37"/>
      <c r="B4" s="38"/>
      <c r="C4" s="38"/>
      <c r="D4" s="39"/>
    </row>
    <row r="5" spans="1:4" ht="17.399999999999999" x14ac:dyDescent="0.3">
      <c r="A5" s="1" t="s">
        <v>1</v>
      </c>
      <c r="B5" s="1" t="s">
        <v>302</v>
      </c>
      <c r="C5" s="1" t="s">
        <v>303</v>
      </c>
      <c r="D5" s="1" t="s">
        <v>5</v>
      </c>
    </row>
    <row r="6" spans="1:4" x14ac:dyDescent="0.3">
      <c r="A6" s="7" t="s">
        <v>1385</v>
      </c>
      <c r="B6" s="19"/>
      <c r="C6" s="19"/>
      <c r="D6" s="19">
        <f>Rev1_Fermoy_Prelims!F633</f>
        <v>0</v>
      </c>
    </row>
    <row r="7" spans="1:4" x14ac:dyDescent="0.3">
      <c r="A7" s="7" t="s">
        <v>6</v>
      </c>
      <c r="B7" s="19"/>
      <c r="C7" s="19"/>
      <c r="D7" s="19">
        <f>SUBTOTAL(9,'Rev1_Price Guide_Old Soldiers'!G$7:G$15)</f>
        <v>0</v>
      </c>
    </row>
    <row r="8" spans="1:4" ht="28.8" x14ac:dyDescent="0.3">
      <c r="A8" s="7" t="s">
        <v>16</v>
      </c>
      <c r="B8" s="19"/>
      <c r="C8" s="19"/>
      <c r="D8" s="19">
        <f>SUBTOTAL(9,'Rev1_Price Guide_Old Soldiers'!G$16:G$112)</f>
        <v>0</v>
      </c>
    </row>
    <row r="9" spans="1:4" x14ac:dyDescent="0.3">
      <c r="A9" s="7" t="s">
        <v>118</v>
      </c>
      <c r="B9" s="19"/>
      <c r="C9" s="19"/>
      <c r="D9" s="19">
        <f>SUBTOTAL(9,'Rev1_Price Guide_Old Soldiers'!G$113:G$119)</f>
        <v>0</v>
      </c>
    </row>
    <row r="10" spans="1:4" x14ac:dyDescent="0.3">
      <c r="A10" s="7" t="s">
        <v>125</v>
      </c>
      <c r="B10" s="19"/>
      <c r="C10" s="19"/>
      <c r="D10" s="19">
        <f>SUBTOTAL(9,'Rev1_Price Guide_Old Soldiers'!G$120:G$182)</f>
        <v>0</v>
      </c>
    </row>
    <row r="11" spans="1:4" x14ac:dyDescent="0.3">
      <c r="A11" s="7" t="s">
        <v>186</v>
      </c>
      <c r="B11" s="19"/>
      <c r="C11" s="19"/>
      <c r="D11" s="19">
        <f>SUBTOTAL(9,'Rev1_Price Guide_Old Soldiers'!G$183:G$206)</f>
        <v>0</v>
      </c>
    </row>
    <row r="12" spans="1:4" x14ac:dyDescent="0.3">
      <c r="A12" s="7" t="s">
        <v>209</v>
      </c>
      <c r="B12" s="19"/>
      <c r="C12" s="19"/>
      <c r="D12" s="19">
        <f>SUBTOTAL(9,'Rev1_Price Guide_Old Soldiers'!G$207:G$217)</f>
        <v>0</v>
      </c>
    </row>
    <row r="13" spans="1:4" x14ac:dyDescent="0.3">
      <c r="A13" s="7" t="s">
        <v>220</v>
      </c>
      <c r="B13" s="19"/>
      <c r="C13" s="19"/>
      <c r="D13" s="19">
        <f>SUBTOTAL(9,'Rev1_Price Guide_Old Soldiers'!G$218:G$291)</f>
        <v>0</v>
      </c>
    </row>
    <row r="14" spans="1:4" x14ac:dyDescent="0.3">
      <c r="A14" s="7" t="s">
        <v>289</v>
      </c>
      <c r="B14" s="19"/>
      <c r="C14" s="19"/>
      <c r="D14" s="19">
        <f>SUBTOTAL(9,'Rev1_Price Guide_Old Soldiers'!G$292:G$300)</f>
        <v>0</v>
      </c>
    </row>
    <row r="15" spans="1:4" x14ac:dyDescent="0.3">
      <c r="A15" s="7"/>
      <c r="B15" s="19"/>
      <c r="C15" s="19"/>
      <c r="D15" s="19"/>
    </row>
    <row r="16" spans="1:4" x14ac:dyDescent="0.3">
      <c r="A16" s="7"/>
      <c r="B16" s="19"/>
      <c r="C16" s="19"/>
      <c r="D16" s="19"/>
    </row>
    <row r="17" spans="1:4" ht="17.399999999999999" x14ac:dyDescent="0.3">
      <c r="A17" s="22" t="s">
        <v>298</v>
      </c>
      <c r="B17" s="23"/>
      <c r="C17" s="23"/>
      <c r="D17" s="23"/>
    </row>
    <row r="18" spans="1:4" ht="17.399999999999999" x14ac:dyDescent="0.35">
      <c r="A18" s="8" t="s">
        <v>299</v>
      </c>
      <c r="B18" s="8"/>
      <c r="C18" s="8"/>
      <c r="D18" s="8">
        <f>'Rev1_Price Guide_Old Soldiers'!G305</f>
        <v>0</v>
      </c>
    </row>
    <row r="19" spans="1:4" ht="17.399999999999999" x14ac:dyDescent="0.35">
      <c r="A19" s="8"/>
      <c r="B19" s="8"/>
      <c r="C19" s="8"/>
      <c r="D19" s="8"/>
    </row>
    <row r="20" spans="1:4" s="28" customFormat="1" ht="34.5" customHeight="1" x14ac:dyDescent="0.3">
      <c r="A20" s="29" t="s">
        <v>1388</v>
      </c>
      <c r="B20" s="27"/>
      <c r="C20" s="30" t="s">
        <v>1389</v>
      </c>
      <c r="D20" s="27">
        <f>'Rev1_Price Guide_Old Soldiers'!G307</f>
        <v>0</v>
      </c>
    </row>
  </sheetData>
  <mergeCells count="1">
    <mergeCell ref="A1:D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93ECB-3F42-46B7-8771-631329D09FCC}">
  <dimension ref="A1:F633"/>
  <sheetViews>
    <sheetView zoomScaleNormal="100" workbookViewId="0">
      <pane xSplit="6" ySplit="5" topLeftCell="G6" activePane="bottomRight" state="frozen"/>
      <selection pane="topRight" activeCell="G1" sqref="G1"/>
      <selection pane="bottomLeft" activeCell="A2" sqref="A2"/>
      <selection pane="bottomRight" activeCell="B16" sqref="B16"/>
    </sheetView>
  </sheetViews>
  <sheetFormatPr defaultRowHeight="14.4" x14ac:dyDescent="0.3"/>
  <cols>
    <col min="1" max="1" width="8.33203125" customWidth="1"/>
    <col min="2" max="2" width="62.6640625" customWidth="1"/>
    <col min="3" max="3" width="10.33203125" customWidth="1"/>
    <col min="4" max="4" width="4.88671875" customWidth="1"/>
    <col min="5" max="5" width="9.109375" customWidth="1"/>
    <col min="6" max="6" width="15.44140625" customWidth="1"/>
  </cols>
  <sheetData>
    <row r="1" spans="1:6" x14ac:dyDescent="0.3">
      <c r="A1" s="40" t="s">
        <v>304</v>
      </c>
      <c r="B1" s="41"/>
      <c r="C1" s="41"/>
      <c r="D1" s="41"/>
      <c r="E1" s="41"/>
      <c r="F1" s="42"/>
    </row>
    <row r="2" spans="1:6" x14ac:dyDescent="0.3">
      <c r="A2" s="43"/>
      <c r="B2" s="44"/>
      <c r="C2" s="44"/>
      <c r="D2" s="44"/>
      <c r="E2" s="44"/>
      <c r="F2" s="45"/>
    </row>
    <row r="3" spans="1:6" x14ac:dyDescent="0.3">
      <c r="A3" s="43"/>
      <c r="B3" s="44"/>
      <c r="C3" s="44"/>
      <c r="D3" s="44"/>
      <c r="E3" s="44"/>
      <c r="F3" s="45"/>
    </row>
    <row r="4" spans="1:6" ht="15" thickBot="1" x14ac:dyDescent="0.35">
      <c r="A4" s="46"/>
      <c r="B4" s="47"/>
      <c r="C4" s="47"/>
      <c r="D4" s="47"/>
      <c r="E4" s="47"/>
      <c r="F4" s="48"/>
    </row>
    <row r="5" spans="1:6" ht="34.799999999999997" x14ac:dyDescent="0.3">
      <c r="A5" s="1" t="s">
        <v>0</v>
      </c>
      <c r="B5" s="1" t="s">
        <v>1</v>
      </c>
      <c r="C5" s="1" t="s">
        <v>2</v>
      </c>
      <c r="D5" s="1" t="s">
        <v>3</v>
      </c>
      <c r="E5" s="1" t="s">
        <v>4</v>
      </c>
      <c r="F5" s="1" t="s">
        <v>5</v>
      </c>
    </row>
    <row r="6" spans="1:6" ht="18" x14ac:dyDescent="0.3">
      <c r="A6" s="2"/>
      <c r="B6" s="10" t="s">
        <v>305</v>
      </c>
      <c r="C6" s="17"/>
      <c r="D6" s="17"/>
      <c r="E6" s="17"/>
      <c r="F6" s="17"/>
    </row>
    <row r="7" spans="1:6" ht="15.6" x14ac:dyDescent="0.3">
      <c r="A7" s="3"/>
      <c r="B7" s="11" t="s">
        <v>306</v>
      </c>
      <c r="C7" s="18"/>
      <c r="D7" s="18"/>
      <c r="E7" s="18"/>
      <c r="F7" s="18"/>
    </row>
    <row r="8" spans="1:6" x14ac:dyDescent="0.3">
      <c r="A8" s="5"/>
      <c r="B8" s="13" t="s">
        <v>307</v>
      </c>
      <c r="C8" s="20"/>
      <c r="D8" s="20"/>
      <c r="E8" s="20"/>
      <c r="F8" s="20"/>
    </row>
    <row r="9" spans="1:6" x14ac:dyDescent="0.3">
      <c r="A9" s="6"/>
      <c r="B9" s="15" t="s">
        <v>308</v>
      </c>
      <c r="C9" s="21"/>
      <c r="D9" s="21"/>
      <c r="E9" s="21"/>
      <c r="F9" s="21"/>
    </row>
    <row r="10" spans="1:6" x14ac:dyDescent="0.3">
      <c r="A10" s="4" t="s">
        <v>309</v>
      </c>
      <c r="B10" s="14" t="s">
        <v>310</v>
      </c>
      <c r="C10" s="19"/>
      <c r="D10" s="19"/>
      <c r="E10" s="19"/>
      <c r="F10" s="19"/>
    </row>
    <row r="11" spans="1:6" x14ac:dyDescent="0.3">
      <c r="A11" s="6"/>
      <c r="B11" s="15" t="s">
        <v>311</v>
      </c>
      <c r="C11" s="21"/>
      <c r="D11" s="21"/>
      <c r="E11" s="21"/>
      <c r="F11" s="21"/>
    </row>
    <row r="12" spans="1:6" x14ac:dyDescent="0.3">
      <c r="A12" s="4" t="s">
        <v>312</v>
      </c>
      <c r="B12" s="14" t="s">
        <v>313</v>
      </c>
      <c r="C12" s="19"/>
      <c r="D12" s="19"/>
      <c r="E12" s="19"/>
      <c r="F12" s="19"/>
    </row>
    <row r="13" spans="1:6" x14ac:dyDescent="0.3">
      <c r="A13" s="6"/>
      <c r="B13" s="15" t="s">
        <v>314</v>
      </c>
      <c r="C13" s="21"/>
      <c r="D13" s="21"/>
      <c r="E13" s="21"/>
      <c r="F13" s="21"/>
    </row>
    <row r="14" spans="1:6" ht="28.8" x14ac:dyDescent="0.3">
      <c r="A14" s="4" t="s">
        <v>315</v>
      </c>
      <c r="B14" s="14" t="s">
        <v>316</v>
      </c>
      <c r="C14" s="19"/>
      <c r="D14" s="19"/>
      <c r="E14" s="19"/>
      <c r="F14" s="19"/>
    </row>
    <row r="15" spans="1:6" x14ac:dyDescent="0.3">
      <c r="A15" s="6"/>
      <c r="B15" s="15" t="s">
        <v>317</v>
      </c>
      <c r="C15" s="21"/>
      <c r="D15" s="21"/>
      <c r="E15" s="21"/>
      <c r="F15" s="21"/>
    </row>
    <row r="16" spans="1:6" ht="72" x14ac:dyDescent="0.3">
      <c r="A16" s="4" t="s">
        <v>318</v>
      </c>
      <c r="B16" s="14" t="s">
        <v>319</v>
      </c>
      <c r="C16" s="19"/>
      <c r="D16" s="19"/>
      <c r="E16" s="19"/>
      <c r="F16" s="19"/>
    </row>
    <row r="17" spans="1:6" x14ac:dyDescent="0.3">
      <c r="A17" s="6"/>
      <c r="B17" s="15" t="s">
        <v>320</v>
      </c>
      <c r="C17" s="21"/>
      <c r="D17" s="21"/>
      <c r="E17" s="21"/>
      <c r="F17" s="21"/>
    </row>
    <row r="18" spans="1:6" ht="57.6" x14ac:dyDescent="0.3">
      <c r="A18" s="4" t="s">
        <v>321</v>
      </c>
      <c r="B18" s="14" t="s">
        <v>322</v>
      </c>
      <c r="C18" s="19"/>
      <c r="D18" s="19"/>
      <c r="E18" s="19"/>
      <c r="F18" s="19"/>
    </row>
    <row r="19" spans="1:6" x14ac:dyDescent="0.3">
      <c r="A19" s="5"/>
      <c r="B19" s="13" t="s">
        <v>323</v>
      </c>
      <c r="C19" s="20"/>
      <c r="D19" s="20"/>
      <c r="E19" s="20"/>
      <c r="F19" s="20"/>
    </row>
    <row r="20" spans="1:6" x14ac:dyDescent="0.3">
      <c r="A20" s="6"/>
      <c r="B20" s="15" t="s">
        <v>324</v>
      </c>
      <c r="C20" s="21"/>
      <c r="D20" s="21"/>
      <c r="E20" s="21"/>
      <c r="F20" s="21"/>
    </row>
    <row r="21" spans="1:6" x14ac:dyDescent="0.3">
      <c r="A21" s="4" t="s">
        <v>325</v>
      </c>
      <c r="B21" s="14" t="s">
        <v>326</v>
      </c>
      <c r="C21" s="19"/>
      <c r="D21" s="19"/>
      <c r="E21" s="19"/>
      <c r="F21" s="19"/>
    </row>
    <row r="22" spans="1:6" x14ac:dyDescent="0.3">
      <c r="A22" s="6"/>
      <c r="B22" s="15" t="s">
        <v>327</v>
      </c>
      <c r="C22" s="21"/>
      <c r="D22" s="21"/>
      <c r="E22" s="21"/>
      <c r="F22" s="21"/>
    </row>
    <row r="23" spans="1:6" x14ac:dyDescent="0.3">
      <c r="A23" s="4" t="s">
        <v>328</v>
      </c>
      <c r="B23" s="14" t="s">
        <v>329</v>
      </c>
      <c r="C23" s="19"/>
      <c r="D23" s="19"/>
      <c r="E23" s="19"/>
      <c r="F23" s="19"/>
    </row>
    <row r="24" spans="1:6" x14ac:dyDescent="0.3">
      <c r="A24" s="6"/>
      <c r="B24" s="15" t="s">
        <v>330</v>
      </c>
      <c r="C24" s="21"/>
      <c r="D24" s="21"/>
      <c r="E24" s="21"/>
      <c r="F24" s="21"/>
    </row>
    <row r="25" spans="1:6" x14ac:dyDescent="0.3">
      <c r="A25" s="4" t="s">
        <v>331</v>
      </c>
      <c r="B25" s="14" t="s">
        <v>332</v>
      </c>
      <c r="C25" s="19"/>
      <c r="D25" s="19"/>
      <c r="E25" s="19"/>
      <c r="F25" s="19"/>
    </row>
    <row r="26" spans="1:6" x14ac:dyDescent="0.3">
      <c r="A26" s="6"/>
      <c r="B26" s="15" t="s">
        <v>333</v>
      </c>
      <c r="C26" s="21"/>
      <c r="D26" s="21"/>
      <c r="E26" s="21"/>
      <c r="F26" s="21"/>
    </row>
    <row r="27" spans="1:6" x14ac:dyDescent="0.3">
      <c r="A27" s="4" t="s">
        <v>334</v>
      </c>
      <c r="B27" s="14" t="s">
        <v>335</v>
      </c>
      <c r="C27" s="19"/>
      <c r="D27" s="19"/>
      <c r="E27" s="19"/>
      <c r="F27" s="19"/>
    </row>
    <row r="28" spans="1:6" x14ac:dyDescent="0.3">
      <c r="A28" s="6"/>
      <c r="B28" s="15" t="s">
        <v>336</v>
      </c>
      <c r="C28" s="21"/>
      <c r="D28" s="21"/>
      <c r="E28" s="21"/>
      <c r="F28" s="21"/>
    </row>
    <row r="29" spans="1:6" x14ac:dyDescent="0.3">
      <c r="A29" s="4" t="s">
        <v>337</v>
      </c>
      <c r="B29" s="14" t="s">
        <v>329</v>
      </c>
      <c r="C29" s="19"/>
      <c r="D29" s="19"/>
      <c r="E29" s="19"/>
      <c r="F29" s="19"/>
    </row>
    <row r="30" spans="1:6" x14ac:dyDescent="0.3">
      <c r="A30" s="5"/>
      <c r="B30" s="13" t="s">
        <v>338</v>
      </c>
      <c r="C30" s="20"/>
      <c r="D30" s="20"/>
      <c r="E30" s="20"/>
      <c r="F30" s="20"/>
    </row>
    <row r="31" spans="1:6" x14ac:dyDescent="0.3">
      <c r="A31" s="6"/>
      <c r="B31" s="15" t="s">
        <v>339</v>
      </c>
      <c r="C31" s="21"/>
      <c r="D31" s="21"/>
      <c r="E31" s="21"/>
      <c r="F31" s="21"/>
    </row>
    <row r="32" spans="1:6" x14ac:dyDescent="0.3">
      <c r="A32" s="4" t="s">
        <v>340</v>
      </c>
      <c r="B32" s="14" t="s">
        <v>341</v>
      </c>
      <c r="C32" s="19"/>
      <c r="D32" s="19"/>
      <c r="E32" s="19"/>
      <c r="F32" s="19"/>
    </row>
    <row r="33" spans="1:6" x14ac:dyDescent="0.3">
      <c r="A33" s="6"/>
      <c r="B33" s="15" t="s">
        <v>342</v>
      </c>
      <c r="C33" s="21"/>
      <c r="D33" s="21"/>
      <c r="E33" s="21"/>
      <c r="F33" s="21"/>
    </row>
    <row r="34" spans="1:6" ht="43.2" x14ac:dyDescent="0.3">
      <c r="A34" s="4" t="s">
        <v>343</v>
      </c>
      <c r="B34" s="14" t="s">
        <v>344</v>
      </c>
      <c r="C34" s="19"/>
      <c r="D34" s="19"/>
      <c r="E34" s="19"/>
      <c r="F34" s="19"/>
    </row>
    <row r="35" spans="1:6" ht="43.2" x14ac:dyDescent="0.3">
      <c r="A35" s="4" t="s">
        <v>345</v>
      </c>
      <c r="B35" s="14" t="s">
        <v>346</v>
      </c>
      <c r="C35" s="19"/>
      <c r="D35" s="19"/>
      <c r="E35" s="19"/>
      <c r="F35" s="19"/>
    </row>
    <row r="36" spans="1:6" ht="43.2" x14ac:dyDescent="0.3">
      <c r="A36" s="4" t="s">
        <v>347</v>
      </c>
      <c r="B36" s="14" t="s">
        <v>348</v>
      </c>
      <c r="C36" s="19"/>
      <c r="D36" s="19"/>
      <c r="E36" s="19"/>
      <c r="F36" s="19"/>
    </row>
    <row r="37" spans="1:6" ht="72" x14ac:dyDescent="0.3">
      <c r="A37" s="4" t="s">
        <v>349</v>
      </c>
      <c r="B37" s="14" t="s">
        <v>350</v>
      </c>
      <c r="C37" s="19"/>
      <c r="D37" s="19"/>
      <c r="E37" s="19"/>
      <c r="F37" s="19"/>
    </row>
    <row r="38" spans="1:6" ht="28.8" x14ac:dyDescent="0.3">
      <c r="A38" s="4" t="s">
        <v>351</v>
      </c>
      <c r="B38" s="14" t="s">
        <v>352</v>
      </c>
      <c r="C38" s="19"/>
      <c r="D38" s="19"/>
      <c r="E38" s="19"/>
      <c r="F38" s="19"/>
    </row>
    <row r="39" spans="1:6" x14ac:dyDescent="0.3">
      <c r="A39" s="6"/>
      <c r="B39" s="15" t="s">
        <v>353</v>
      </c>
      <c r="C39" s="21"/>
      <c r="D39" s="21"/>
      <c r="E39" s="21"/>
      <c r="F39" s="21"/>
    </row>
    <row r="40" spans="1:6" ht="28.8" x14ac:dyDescent="0.3">
      <c r="A40" s="4" t="s">
        <v>354</v>
      </c>
      <c r="B40" s="14" t="s">
        <v>355</v>
      </c>
      <c r="C40" s="19"/>
      <c r="D40" s="19"/>
      <c r="E40" s="19"/>
      <c r="F40" s="19"/>
    </row>
    <row r="41" spans="1:6" x14ac:dyDescent="0.3">
      <c r="A41" s="6"/>
      <c r="B41" s="15" t="s">
        <v>356</v>
      </c>
      <c r="C41" s="21"/>
      <c r="D41" s="21"/>
      <c r="E41" s="21"/>
      <c r="F41" s="21"/>
    </row>
    <row r="42" spans="1:6" x14ac:dyDescent="0.3">
      <c r="A42" s="4" t="s">
        <v>357</v>
      </c>
      <c r="B42" s="14" t="s">
        <v>335</v>
      </c>
      <c r="C42" s="19"/>
      <c r="D42" s="19"/>
      <c r="E42" s="19"/>
      <c r="F42" s="19"/>
    </row>
    <row r="43" spans="1:6" x14ac:dyDescent="0.3">
      <c r="A43" s="6"/>
      <c r="B43" s="15" t="s">
        <v>358</v>
      </c>
      <c r="C43" s="21"/>
      <c r="D43" s="21"/>
      <c r="E43" s="21"/>
      <c r="F43" s="21"/>
    </row>
    <row r="44" spans="1:6" x14ac:dyDescent="0.3">
      <c r="A44" s="4" t="s">
        <v>359</v>
      </c>
      <c r="B44" s="14" t="s">
        <v>360</v>
      </c>
      <c r="C44" s="19"/>
      <c r="D44" s="19"/>
      <c r="E44" s="19"/>
      <c r="F44" s="19"/>
    </row>
    <row r="45" spans="1:6" x14ac:dyDescent="0.3">
      <c r="A45" s="6"/>
      <c r="B45" s="15" t="s">
        <v>361</v>
      </c>
      <c r="C45" s="21"/>
      <c r="D45" s="21"/>
      <c r="E45" s="21"/>
      <c r="F45" s="21"/>
    </row>
    <row r="46" spans="1:6" ht="43.2" x14ac:dyDescent="0.3">
      <c r="A46" s="4" t="s">
        <v>362</v>
      </c>
      <c r="B46" s="14" t="s">
        <v>363</v>
      </c>
      <c r="C46" s="19"/>
      <c r="D46" s="19"/>
      <c r="E46" s="19"/>
      <c r="F46" s="19"/>
    </row>
    <row r="47" spans="1:6" x14ac:dyDescent="0.3">
      <c r="A47" s="6"/>
      <c r="B47" s="15" t="s">
        <v>364</v>
      </c>
      <c r="C47" s="21"/>
      <c r="D47" s="21"/>
      <c r="E47" s="21"/>
      <c r="F47" s="21"/>
    </row>
    <row r="48" spans="1:6" ht="28.8" x14ac:dyDescent="0.3">
      <c r="A48" s="4" t="s">
        <v>365</v>
      </c>
      <c r="B48" s="14" t="s">
        <v>366</v>
      </c>
      <c r="C48" s="19"/>
      <c r="D48" s="19"/>
      <c r="E48" s="19"/>
      <c r="F48" s="19"/>
    </row>
    <row r="49" spans="1:6" x14ac:dyDescent="0.3">
      <c r="A49" s="6"/>
      <c r="B49" s="15" t="s">
        <v>367</v>
      </c>
      <c r="C49" s="21"/>
      <c r="D49" s="21"/>
      <c r="E49" s="21"/>
      <c r="F49" s="21"/>
    </row>
    <row r="50" spans="1:6" ht="28.8" x14ac:dyDescent="0.3">
      <c r="A50" s="4" t="s">
        <v>368</v>
      </c>
      <c r="B50" s="14" t="s">
        <v>369</v>
      </c>
      <c r="C50" s="19"/>
      <c r="D50" s="19"/>
      <c r="E50" s="19"/>
      <c r="F50" s="19"/>
    </row>
    <row r="51" spans="1:6" x14ac:dyDescent="0.3">
      <c r="A51" s="6"/>
      <c r="B51" s="15" t="s">
        <v>370</v>
      </c>
      <c r="C51" s="21"/>
      <c r="D51" s="21"/>
      <c r="E51" s="21"/>
      <c r="F51" s="21"/>
    </row>
    <row r="52" spans="1:6" ht="28.8" x14ac:dyDescent="0.3">
      <c r="A52" s="4" t="s">
        <v>371</v>
      </c>
      <c r="B52" s="14" t="s">
        <v>372</v>
      </c>
      <c r="C52" s="19"/>
      <c r="D52" s="19"/>
      <c r="E52" s="19"/>
      <c r="F52" s="19"/>
    </row>
    <row r="53" spans="1:6" x14ac:dyDescent="0.3">
      <c r="A53" s="6"/>
      <c r="B53" s="15" t="s">
        <v>373</v>
      </c>
      <c r="C53" s="21"/>
      <c r="D53" s="21"/>
      <c r="E53" s="21"/>
      <c r="F53" s="21"/>
    </row>
    <row r="54" spans="1:6" ht="43.2" x14ac:dyDescent="0.3">
      <c r="A54" s="4" t="s">
        <v>374</v>
      </c>
      <c r="B54" s="14" t="s">
        <v>375</v>
      </c>
      <c r="C54" s="19"/>
      <c r="D54" s="19"/>
      <c r="E54" s="19"/>
      <c r="F54" s="19"/>
    </row>
    <row r="55" spans="1:6" x14ac:dyDescent="0.3">
      <c r="A55" s="6"/>
      <c r="B55" s="15" t="s">
        <v>376</v>
      </c>
      <c r="C55" s="21"/>
      <c r="D55" s="21"/>
      <c r="E55" s="21"/>
      <c r="F55" s="21"/>
    </row>
    <row r="56" spans="1:6" x14ac:dyDescent="0.3">
      <c r="A56" s="4" t="s">
        <v>377</v>
      </c>
      <c r="B56" s="14" t="s">
        <v>378</v>
      </c>
      <c r="C56" s="19"/>
      <c r="D56" s="19"/>
      <c r="E56" s="19"/>
      <c r="F56" s="19"/>
    </row>
    <row r="57" spans="1:6" ht="72" x14ac:dyDescent="0.3">
      <c r="A57" s="4" t="s">
        <v>379</v>
      </c>
      <c r="B57" s="14" t="s">
        <v>380</v>
      </c>
      <c r="C57" s="19"/>
      <c r="D57" s="19"/>
      <c r="E57" s="19"/>
      <c r="F57" s="19"/>
    </row>
    <row r="58" spans="1:6" ht="129.6" x14ac:dyDescent="0.3">
      <c r="A58" s="4" t="s">
        <v>381</v>
      </c>
      <c r="B58" s="14" t="s">
        <v>382</v>
      </c>
      <c r="C58" s="19"/>
      <c r="D58" s="19"/>
      <c r="E58" s="19"/>
      <c r="F58" s="19"/>
    </row>
    <row r="59" spans="1:6" x14ac:dyDescent="0.3">
      <c r="A59" s="6"/>
      <c r="B59" s="15" t="s">
        <v>383</v>
      </c>
      <c r="C59" s="21"/>
      <c r="D59" s="21"/>
      <c r="E59" s="21"/>
      <c r="F59" s="21"/>
    </row>
    <row r="60" spans="1:6" ht="201.6" x14ac:dyDescent="0.3">
      <c r="A60" s="4" t="s">
        <v>384</v>
      </c>
      <c r="B60" s="14" t="s">
        <v>385</v>
      </c>
      <c r="C60" s="19"/>
      <c r="D60" s="19"/>
      <c r="E60" s="19"/>
      <c r="F60" s="19"/>
    </row>
    <row r="61" spans="1:6" x14ac:dyDescent="0.3">
      <c r="A61" s="6"/>
      <c r="B61" s="15" t="s">
        <v>386</v>
      </c>
      <c r="C61" s="21"/>
      <c r="D61" s="21"/>
      <c r="E61" s="21"/>
      <c r="F61" s="21"/>
    </row>
    <row r="62" spans="1:6" ht="28.8" x14ac:dyDescent="0.3">
      <c r="A62" s="4" t="s">
        <v>387</v>
      </c>
      <c r="B62" s="14" t="s">
        <v>388</v>
      </c>
      <c r="C62" s="19"/>
      <c r="D62" s="19"/>
      <c r="E62" s="19"/>
      <c r="F62" s="19"/>
    </row>
    <row r="63" spans="1:6" ht="43.2" x14ac:dyDescent="0.3">
      <c r="A63" s="4" t="s">
        <v>389</v>
      </c>
      <c r="B63" s="14" t="s">
        <v>390</v>
      </c>
      <c r="C63" s="19"/>
      <c r="D63" s="19"/>
      <c r="E63" s="19"/>
      <c r="F63" s="19"/>
    </row>
    <row r="64" spans="1:6" ht="28.8" x14ac:dyDescent="0.3">
      <c r="A64" s="4" t="s">
        <v>391</v>
      </c>
      <c r="B64" s="14" t="s">
        <v>392</v>
      </c>
      <c r="C64" s="19"/>
      <c r="D64" s="19"/>
      <c r="E64" s="19"/>
      <c r="F64" s="19"/>
    </row>
    <row r="65" spans="1:6" ht="28.8" x14ac:dyDescent="0.3">
      <c r="A65" s="4" t="s">
        <v>393</v>
      </c>
      <c r="B65" s="14" t="s">
        <v>394</v>
      </c>
      <c r="C65" s="19"/>
      <c r="D65" s="19"/>
      <c r="E65" s="19"/>
      <c r="F65" s="19"/>
    </row>
    <row r="66" spans="1:6" x14ac:dyDescent="0.3">
      <c r="A66" s="4" t="s">
        <v>395</v>
      </c>
      <c r="B66" s="14" t="s">
        <v>396</v>
      </c>
      <c r="C66" s="19"/>
      <c r="D66" s="19"/>
      <c r="E66" s="19"/>
      <c r="F66" s="19"/>
    </row>
    <row r="67" spans="1:6" ht="28.8" x14ac:dyDescent="0.3">
      <c r="A67" s="4" t="s">
        <v>397</v>
      </c>
      <c r="B67" s="14" t="s">
        <v>398</v>
      </c>
      <c r="C67" s="19"/>
      <c r="D67" s="19"/>
      <c r="E67" s="19"/>
      <c r="F67" s="19"/>
    </row>
    <row r="68" spans="1:6" ht="43.2" x14ac:dyDescent="0.3">
      <c r="A68" s="4" t="s">
        <v>399</v>
      </c>
      <c r="B68" s="14" t="s">
        <v>400</v>
      </c>
      <c r="C68" s="19"/>
      <c r="D68" s="19"/>
      <c r="E68" s="19"/>
      <c r="F68" s="19"/>
    </row>
    <row r="69" spans="1:6" x14ac:dyDescent="0.3">
      <c r="A69" s="4" t="s">
        <v>401</v>
      </c>
      <c r="B69" s="14" t="s">
        <v>402</v>
      </c>
      <c r="C69" s="19"/>
      <c r="D69" s="19"/>
      <c r="E69" s="19"/>
      <c r="F69" s="19"/>
    </row>
    <row r="70" spans="1:6" ht="43.2" x14ac:dyDescent="0.3">
      <c r="A70" s="4" t="s">
        <v>403</v>
      </c>
      <c r="B70" s="14" t="s">
        <v>404</v>
      </c>
      <c r="C70" s="19"/>
      <c r="D70" s="19"/>
      <c r="E70" s="19"/>
      <c r="F70" s="19"/>
    </row>
    <row r="71" spans="1:6" x14ac:dyDescent="0.3">
      <c r="A71" s="4" t="s">
        <v>405</v>
      </c>
      <c r="B71" s="14" t="s">
        <v>406</v>
      </c>
      <c r="C71" s="19"/>
      <c r="D71" s="19"/>
      <c r="E71" s="19"/>
      <c r="F71" s="19"/>
    </row>
    <row r="72" spans="1:6" x14ac:dyDescent="0.3">
      <c r="A72" s="4" t="s">
        <v>407</v>
      </c>
      <c r="B72" s="14" t="s">
        <v>408</v>
      </c>
      <c r="C72" s="19"/>
      <c r="D72" s="19"/>
      <c r="E72" s="19"/>
      <c r="F72" s="19"/>
    </row>
    <row r="73" spans="1:6" ht="72" x14ac:dyDescent="0.3">
      <c r="A73" s="4" t="s">
        <v>409</v>
      </c>
      <c r="B73" s="14" t="s">
        <v>410</v>
      </c>
      <c r="C73" s="19"/>
      <c r="D73" s="19"/>
      <c r="E73" s="19"/>
      <c r="F73" s="19"/>
    </row>
    <row r="74" spans="1:6" ht="57.6" x14ac:dyDescent="0.3">
      <c r="A74" s="4" t="s">
        <v>411</v>
      </c>
      <c r="B74" s="14" t="s">
        <v>412</v>
      </c>
      <c r="C74" s="19"/>
      <c r="D74" s="19"/>
      <c r="E74" s="19"/>
      <c r="F74" s="19"/>
    </row>
    <row r="75" spans="1:6" ht="28.8" x14ac:dyDescent="0.3">
      <c r="A75" s="4" t="s">
        <v>413</v>
      </c>
      <c r="B75" s="14" t="s">
        <v>414</v>
      </c>
      <c r="C75" s="19"/>
      <c r="D75" s="19"/>
      <c r="E75" s="19"/>
      <c r="F75" s="19"/>
    </row>
    <row r="76" spans="1:6" ht="28.8" x14ac:dyDescent="0.3">
      <c r="A76" s="4" t="s">
        <v>415</v>
      </c>
      <c r="B76" s="14" t="s">
        <v>416</v>
      </c>
      <c r="C76" s="19"/>
      <c r="D76" s="19"/>
      <c r="E76" s="19"/>
      <c r="F76" s="19"/>
    </row>
    <row r="77" spans="1:6" ht="28.8" x14ac:dyDescent="0.3">
      <c r="A77" s="4" t="s">
        <v>417</v>
      </c>
      <c r="B77" s="14" t="s">
        <v>418</v>
      </c>
      <c r="C77" s="19"/>
      <c r="D77" s="19"/>
      <c r="E77" s="19"/>
      <c r="F77" s="19"/>
    </row>
    <row r="78" spans="1:6" x14ac:dyDescent="0.3">
      <c r="A78" s="4" t="s">
        <v>419</v>
      </c>
      <c r="B78" s="14" t="s">
        <v>420</v>
      </c>
      <c r="C78" s="19"/>
      <c r="D78" s="19"/>
      <c r="E78" s="19"/>
      <c r="F78" s="19"/>
    </row>
    <row r="79" spans="1:6" ht="43.2" x14ac:dyDescent="0.3">
      <c r="A79" s="4" t="s">
        <v>421</v>
      </c>
      <c r="B79" s="14" t="s">
        <v>422</v>
      </c>
      <c r="C79" s="19"/>
      <c r="D79" s="19"/>
      <c r="E79" s="19"/>
      <c r="F79" s="19"/>
    </row>
    <row r="80" spans="1:6" x14ac:dyDescent="0.3">
      <c r="A80" s="4" t="s">
        <v>423</v>
      </c>
      <c r="B80" s="14" t="s">
        <v>424</v>
      </c>
      <c r="C80" s="19"/>
      <c r="D80" s="19"/>
      <c r="E80" s="19"/>
      <c r="F80" s="19"/>
    </row>
    <row r="81" spans="1:6" x14ac:dyDescent="0.3">
      <c r="A81" s="6"/>
      <c r="B81" s="15" t="s">
        <v>425</v>
      </c>
      <c r="C81" s="21"/>
      <c r="D81" s="21"/>
      <c r="E81" s="21"/>
      <c r="F81" s="21"/>
    </row>
    <row r="82" spans="1:6" ht="43.2" x14ac:dyDescent="0.3">
      <c r="A82" s="4" t="s">
        <v>426</v>
      </c>
      <c r="B82" s="14" t="s">
        <v>427</v>
      </c>
      <c r="C82" s="19"/>
      <c r="D82" s="19"/>
      <c r="E82" s="19"/>
      <c r="F82" s="19"/>
    </row>
    <row r="83" spans="1:6" ht="28.8" x14ac:dyDescent="0.3">
      <c r="A83" s="4" t="s">
        <v>428</v>
      </c>
      <c r="B83" s="14" t="s">
        <v>429</v>
      </c>
      <c r="C83" s="19"/>
      <c r="D83" s="19"/>
      <c r="E83" s="19"/>
      <c r="F83" s="19"/>
    </row>
    <row r="84" spans="1:6" ht="28.8" x14ac:dyDescent="0.3">
      <c r="A84" s="4" t="s">
        <v>430</v>
      </c>
      <c r="B84" s="14" t="s">
        <v>431</v>
      </c>
      <c r="C84" s="19"/>
      <c r="D84" s="19"/>
      <c r="E84" s="19"/>
      <c r="F84" s="19"/>
    </row>
    <row r="85" spans="1:6" ht="72" x14ac:dyDescent="0.3">
      <c r="A85" s="4" t="s">
        <v>432</v>
      </c>
      <c r="B85" s="14" t="s">
        <v>433</v>
      </c>
      <c r="C85" s="19"/>
      <c r="D85" s="19"/>
      <c r="E85" s="19"/>
      <c r="F85" s="19"/>
    </row>
    <row r="86" spans="1:6" ht="57.6" x14ac:dyDescent="0.3">
      <c r="A86" s="4" t="s">
        <v>434</v>
      </c>
      <c r="B86" s="14" t="s">
        <v>435</v>
      </c>
      <c r="C86" s="19"/>
      <c r="D86" s="19"/>
      <c r="E86" s="19"/>
      <c r="F86" s="19"/>
    </row>
    <row r="87" spans="1:6" ht="28.8" x14ac:dyDescent="0.3">
      <c r="A87" s="4" t="s">
        <v>436</v>
      </c>
      <c r="B87" s="14" t="s">
        <v>437</v>
      </c>
      <c r="C87" s="19"/>
      <c r="D87" s="19"/>
      <c r="E87" s="19"/>
      <c r="F87" s="19"/>
    </row>
    <row r="88" spans="1:6" x14ac:dyDescent="0.3">
      <c r="A88" s="6"/>
      <c r="B88" s="15" t="s">
        <v>438</v>
      </c>
      <c r="C88" s="21"/>
      <c r="D88" s="21"/>
      <c r="E88" s="21"/>
      <c r="F88" s="21"/>
    </row>
    <row r="89" spans="1:6" ht="28.8" x14ac:dyDescent="0.3">
      <c r="A89" s="4" t="s">
        <v>439</v>
      </c>
      <c r="B89" s="14" t="s">
        <v>440</v>
      </c>
      <c r="C89" s="19"/>
      <c r="D89" s="19"/>
      <c r="E89" s="19"/>
      <c r="F89" s="19"/>
    </row>
    <row r="90" spans="1:6" ht="43.2" x14ac:dyDescent="0.3">
      <c r="A90" s="4" t="s">
        <v>441</v>
      </c>
      <c r="B90" s="14" t="s">
        <v>442</v>
      </c>
      <c r="C90" s="19"/>
      <c r="D90" s="19"/>
      <c r="E90" s="19"/>
      <c r="F90" s="19"/>
    </row>
    <row r="91" spans="1:6" ht="72" x14ac:dyDescent="0.3">
      <c r="A91" s="4" t="s">
        <v>443</v>
      </c>
      <c r="B91" s="14" t="s">
        <v>444</v>
      </c>
      <c r="C91" s="19"/>
      <c r="D91" s="19"/>
      <c r="E91" s="19"/>
      <c r="F91" s="19"/>
    </row>
    <row r="92" spans="1:6" ht="43.2" x14ac:dyDescent="0.3">
      <c r="A92" s="4" t="s">
        <v>445</v>
      </c>
      <c r="B92" s="14" t="s">
        <v>446</v>
      </c>
      <c r="C92" s="19"/>
      <c r="D92" s="19"/>
      <c r="E92" s="19"/>
      <c r="F92" s="19"/>
    </row>
    <row r="93" spans="1:6" x14ac:dyDescent="0.3">
      <c r="A93" s="4" t="s">
        <v>447</v>
      </c>
      <c r="B93" s="14" t="s">
        <v>448</v>
      </c>
      <c r="C93" s="19"/>
      <c r="D93" s="19"/>
      <c r="E93" s="19"/>
      <c r="F93" s="19"/>
    </row>
    <row r="94" spans="1:6" ht="28.8" x14ac:dyDescent="0.3">
      <c r="A94" s="4" t="s">
        <v>449</v>
      </c>
      <c r="B94" s="14" t="s">
        <v>450</v>
      </c>
      <c r="C94" s="19"/>
      <c r="D94" s="19"/>
      <c r="E94" s="19"/>
      <c r="F94" s="19"/>
    </row>
    <row r="95" spans="1:6" ht="43.2" x14ac:dyDescent="0.3">
      <c r="A95" s="4" t="s">
        <v>451</v>
      </c>
      <c r="B95" s="14" t="s">
        <v>452</v>
      </c>
      <c r="C95" s="19"/>
      <c r="D95" s="19"/>
      <c r="E95" s="19"/>
      <c r="F95" s="19"/>
    </row>
    <row r="96" spans="1:6" ht="43.2" x14ac:dyDescent="0.3">
      <c r="A96" s="4" t="s">
        <v>453</v>
      </c>
      <c r="B96" s="14" t="s">
        <v>454</v>
      </c>
      <c r="C96" s="19"/>
      <c r="D96" s="19"/>
      <c r="E96" s="19"/>
      <c r="F96" s="19"/>
    </row>
    <row r="97" spans="1:6" ht="43.2" x14ac:dyDescent="0.3">
      <c r="A97" s="4" t="s">
        <v>455</v>
      </c>
      <c r="B97" s="14" t="s">
        <v>456</v>
      </c>
      <c r="C97" s="19"/>
      <c r="D97" s="19"/>
      <c r="E97" s="19"/>
      <c r="F97" s="19"/>
    </row>
    <row r="98" spans="1:6" ht="43.2" x14ac:dyDescent="0.3">
      <c r="A98" s="4" t="s">
        <v>457</v>
      </c>
      <c r="B98" s="14" t="s">
        <v>458</v>
      </c>
      <c r="C98" s="19"/>
      <c r="D98" s="19"/>
      <c r="E98" s="19"/>
      <c r="F98" s="19"/>
    </row>
    <row r="99" spans="1:6" ht="115.2" x14ac:dyDescent="0.3">
      <c r="A99" s="4" t="s">
        <v>459</v>
      </c>
      <c r="B99" s="14" t="s">
        <v>460</v>
      </c>
      <c r="C99" s="19"/>
      <c r="D99" s="19"/>
      <c r="E99" s="19"/>
      <c r="F99" s="19"/>
    </row>
    <row r="100" spans="1:6" ht="43.2" x14ac:dyDescent="0.3">
      <c r="A100" s="4" t="s">
        <v>461</v>
      </c>
      <c r="B100" s="14" t="s">
        <v>462</v>
      </c>
      <c r="C100" s="19"/>
      <c r="D100" s="19"/>
      <c r="E100" s="19"/>
      <c r="F100" s="19"/>
    </row>
    <row r="101" spans="1:6" ht="43.2" x14ac:dyDescent="0.3">
      <c r="A101" s="4" t="s">
        <v>463</v>
      </c>
      <c r="B101" s="14" t="s">
        <v>464</v>
      </c>
      <c r="C101" s="19"/>
      <c r="D101" s="19"/>
      <c r="E101" s="19"/>
      <c r="F101" s="19"/>
    </row>
    <row r="102" spans="1:6" ht="43.2" x14ac:dyDescent="0.3">
      <c r="A102" s="4" t="s">
        <v>465</v>
      </c>
      <c r="B102" s="14" t="s">
        <v>466</v>
      </c>
      <c r="C102" s="19"/>
      <c r="D102" s="19"/>
      <c r="E102" s="19"/>
      <c r="F102" s="19"/>
    </row>
    <row r="103" spans="1:6" ht="72" x14ac:dyDescent="0.3">
      <c r="A103" s="4" t="s">
        <v>467</v>
      </c>
      <c r="B103" s="14" t="s">
        <v>468</v>
      </c>
      <c r="C103" s="19"/>
      <c r="D103" s="19"/>
      <c r="E103" s="19"/>
      <c r="F103" s="19"/>
    </row>
    <row r="104" spans="1:6" ht="72" x14ac:dyDescent="0.3">
      <c r="A104" s="4" t="s">
        <v>469</v>
      </c>
      <c r="B104" s="14" t="s">
        <v>470</v>
      </c>
      <c r="C104" s="19"/>
      <c r="D104" s="19"/>
      <c r="E104" s="19"/>
      <c r="F104" s="19"/>
    </row>
    <row r="105" spans="1:6" ht="43.2" x14ac:dyDescent="0.3">
      <c r="A105" s="4" t="s">
        <v>471</v>
      </c>
      <c r="B105" s="14" t="s">
        <v>472</v>
      </c>
      <c r="C105" s="19"/>
      <c r="D105" s="19"/>
      <c r="E105" s="19"/>
      <c r="F105" s="19"/>
    </row>
    <row r="106" spans="1:6" ht="86.4" x14ac:dyDescent="0.3">
      <c r="A106" s="4" t="s">
        <v>473</v>
      </c>
      <c r="B106" s="14" t="s">
        <v>474</v>
      </c>
      <c r="C106" s="19"/>
      <c r="D106" s="19"/>
      <c r="E106" s="19"/>
      <c r="F106" s="19"/>
    </row>
    <row r="107" spans="1:6" ht="100.8" x14ac:dyDescent="0.3">
      <c r="A107" s="4" t="s">
        <v>475</v>
      </c>
      <c r="B107" s="14" t="s">
        <v>476</v>
      </c>
      <c r="C107" s="19"/>
      <c r="D107" s="19"/>
      <c r="E107" s="19"/>
      <c r="F107" s="19"/>
    </row>
    <row r="108" spans="1:6" ht="43.2" x14ac:dyDescent="0.3">
      <c r="A108" s="4" t="s">
        <v>477</v>
      </c>
      <c r="B108" s="14" t="s">
        <v>478</v>
      </c>
      <c r="C108" s="19"/>
      <c r="D108" s="19"/>
      <c r="E108" s="19"/>
      <c r="F108" s="19"/>
    </row>
    <row r="109" spans="1:6" ht="100.8" x14ac:dyDescent="0.3">
      <c r="A109" s="4" t="s">
        <v>479</v>
      </c>
      <c r="B109" s="14" t="s">
        <v>480</v>
      </c>
      <c r="C109" s="19"/>
      <c r="D109" s="19"/>
      <c r="E109" s="19"/>
      <c r="F109" s="19"/>
    </row>
    <row r="110" spans="1:6" ht="57.6" x14ac:dyDescent="0.3">
      <c r="A110" s="4" t="s">
        <v>481</v>
      </c>
      <c r="B110" s="14" t="s">
        <v>482</v>
      </c>
      <c r="C110" s="19"/>
      <c r="D110" s="19"/>
      <c r="E110" s="19"/>
      <c r="F110" s="19"/>
    </row>
    <row r="111" spans="1:6" ht="43.2" x14ac:dyDescent="0.3">
      <c r="A111" s="4" t="s">
        <v>483</v>
      </c>
      <c r="B111" s="14" t="s">
        <v>484</v>
      </c>
      <c r="C111" s="19"/>
      <c r="D111" s="19"/>
      <c r="E111" s="19"/>
      <c r="F111" s="19"/>
    </row>
    <row r="112" spans="1:6" ht="187.2" x14ac:dyDescent="0.3">
      <c r="A112" s="4" t="s">
        <v>485</v>
      </c>
      <c r="B112" s="14" t="s">
        <v>486</v>
      </c>
      <c r="C112" s="19"/>
      <c r="D112" s="19"/>
      <c r="E112" s="19"/>
      <c r="F112" s="19"/>
    </row>
    <row r="113" spans="1:6" x14ac:dyDescent="0.3">
      <c r="A113" s="6"/>
      <c r="B113" s="15" t="s">
        <v>487</v>
      </c>
      <c r="C113" s="21"/>
      <c r="D113" s="21"/>
      <c r="E113" s="21"/>
      <c r="F113" s="21"/>
    </row>
    <row r="114" spans="1:6" x14ac:dyDescent="0.3">
      <c r="A114" s="4" t="s">
        <v>488</v>
      </c>
      <c r="B114" s="16" t="s">
        <v>489</v>
      </c>
      <c r="C114" s="19"/>
      <c r="D114" s="19"/>
      <c r="E114" s="19"/>
      <c r="F114" s="19"/>
    </row>
    <row r="115" spans="1:6" ht="57.6" x14ac:dyDescent="0.3">
      <c r="A115" s="4" t="s">
        <v>490</v>
      </c>
      <c r="B115" s="16" t="s">
        <v>491</v>
      </c>
      <c r="C115" s="19"/>
      <c r="D115" s="19"/>
      <c r="E115" s="19"/>
      <c r="F115" s="19"/>
    </row>
    <row r="116" spans="1:6" ht="28.8" x14ac:dyDescent="0.3">
      <c r="A116" s="4" t="s">
        <v>492</v>
      </c>
      <c r="B116" s="16" t="s">
        <v>493</v>
      </c>
      <c r="C116" s="19"/>
      <c r="D116" s="19"/>
      <c r="E116" s="19"/>
      <c r="F116" s="19"/>
    </row>
    <row r="117" spans="1:6" ht="72" x14ac:dyDescent="0.3">
      <c r="A117" s="4" t="s">
        <v>494</v>
      </c>
      <c r="B117" s="16" t="s">
        <v>495</v>
      </c>
      <c r="C117" s="19"/>
      <c r="D117" s="19"/>
      <c r="E117" s="19"/>
      <c r="F117" s="19"/>
    </row>
    <row r="118" spans="1:6" ht="72" x14ac:dyDescent="0.3">
      <c r="A118" s="4" t="s">
        <v>496</v>
      </c>
      <c r="B118" s="16" t="s">
        <v>497</v>
      </c>
      <c r="C118" s="19"/>
      <c r="D118" s="19"/>
      <c r="E118" s="19"/>
      <c r="F118" s="19"/>
    </row>
    <row r="119" spans="1:6" ht="28.8" x14ac:dyDescent="0.3">
      <c r="A119" s="4" t="s">
        <v>498</v>
      </c>
      <c r="B119" s="16" t="s">
        <v>499</v>
      </c>
      <c r="C119" s="19"/>
      <c r="D119" s="19"/>
      <c r="E119" s="19"/>
      <c r="F119" s="19"/>
    </row>
    <row r="120" spans="1:6" ht="57.6" x14ac:dyDescent="0.3">
      <c r="A120" s="4" t="s">
        <v>500</v>
      </c>
      <c r="B120" s="16" t="s">
        <v>501</v>
      </c>
      <c r="C120" s="19"/>
      <c r="D120" s="19"/>
      <c r="E120" s="19"/>
      <c r="F120" s="19"/>
    </row>
    <row r="121" spans="1:6" x14ac:dyDescent="0.3">
      <c r="A121" s="4" t="s">
        <v>502</v>
      </c>
      <c r="B121" s="16" t="s">
        <v>503</v>
      </c>
      <c r="C121" s="19"/>
      <c r="D121" s="19"/>
      <c r="E121" s="19"/>
      <c r="F121" s="19"/>
    </row>
    <row r="122" spans="1:6" ht="28.8" x14ac:dyDescent="0.3">
      <c r="A122" s="4" t="s">
        <v>504</v>
      </c>
      <c r="B122" s="16" t="s">
        <v>505</v>
      </c>
      <c r="C122" s="19"/>
      <c r="D122" s="19"/>
      <c r="E122" s="19"/>
      <c r="F122" s="19"/>
    </row>
    <row r="123" spans="1:6" ht="28.8" x14ac:dyDescent="0.3">
      <c r="A123" s="4" t="s">
        <v>506</v>
      </c>
      <c r="B123" s="16" t="s">
        <v>507</v>
      </c>
      <c r="C123" s="19"/>
      <c r="D123" s="19"/>
      <c r="E123" s="19"/>
      <c r="F123" s="19"/>
    </row>
    <row r="124" spans="1:6" x14ac:dyDescent="0.3">
      <c r="A124" s="5"/>
      <c r="B124" s="13" t="s">
        <v>508</v>
      </c>
      <c r="C124" s="20"/>
      <c r="D124" s="20"/>
      <c r="E124" s="20"/>
      <c r="F124" s="20"/>
    </row>
    <row r="125" spans="1:6" ht="28.8" x14ac:dyDescent="0.3">
      <c r="A125" s="6"/>
      <c r="B125" s="15" t="s">
        <v>509</v>
      </c>
      <c r="C125" s="21"/>
      <c r="D125" s="21"/>
      <c r="E125" s="21"/>
      <c r="F125" s="21"/>
    </row>
    <row r="126" spans="1:6" ht="72" x14ac:dyDescent="0.3">
      <c r="A126" s="4" t="s">
        <v>510</v>
      </c>
      <c r="B126" s="14" t="s">
        <v>511</v>
      </c>
      <c r="C126" s="19"/>
      <c r="D126" s="19"/>
      <c r="E126" s="19"/>
      <c r="F126" s="19"/>
    </row>
    <row r="127" spans="1:6" x14ac:dyDescent="0.3">
      <c r="A127" s="6"/>
      <c r="B127" s="15" t="s">
        <v>512</v>
      </c>
      <c r="C127" s="21"/>
      <c r="D127" s="21"/>
      <c r="E127" s="21"/>
      <c r="F127" s="21"/>
    </row>
    <row r="128" spans="1:6" ht="28.8" x14ac:dyDescent="0.3">
      <c r="A128" s="4" t="s">
        <v>513</v>
      </c>
      <c r="B128" s="14" t="s">
        <v>514</v>
      </c>
      <c r="C128" s="19"/>
      <c r="D128" s="19"/>
      <c r="E128" s="19"/>
      <c r="F128" s="19"/>
    </row>
    <row r="129" spans="1:6" x14ac:dyDescent="0.3">
      <c r="A129" s="6"/>
      <c r="B129" s="15" t="s">
        <v>515</v>
      </c>
      <c r="C129" s="21"/>
      <c r="D129" s="21"/>
      <c r="E129" s="21"/>
      <c r="F129" s="21"/>
    </row>
    <row r="130" spans="1:6" ht="57.6" x14ac:dyDescent="0.3">
      <c r="A130" s="4" t="s">
        <v>516</v>
      </c>
      <c r="B130" s="14" t="s">
        <v>517</v>
      </c>
      <c r="C130" s="19"/>
      <c r="D130" s="19"/>
      <c r="E130" s="19"/>
      <c r="F130" s="19"/>
    </row>
    <row r="131" spans="1:6" x14ac:dyDescent="0.3">
      <c r="A131" s="6"/>
      <c r="B131" s="15" t="s">
        <v>518</v>
      </c>
      <c r="C131" s="21"/>
      <c r="D131" s="21"/>
      <c r="E131" s="21"/>
      <c r="F131" s="21"/>
    </row>
    <row r="132" spans="1:6" ht="57.6" x14ac:dyDescent="0.3">
      <c r="A132" s="4" t="s">
        <v>519</v>
      </c>
      <c r="B132" s="14" t="s">
        <v>520</v>
      </c>
      <c r="C132" s="19"/>
      <c r="D132" s="19"/>
      <c r="E132" s="19"/>
      <c r="F132" s="19"/>
    </row>
    <row r="133" spans="1:6" ht="28.8" x14ac:dyDescent="0.3">
      <c r="A133" s="4" t="s">
        <v>521</v>
      </c>
      <c r="B133" s="14" t="s">
        <v>522</v>
      </c>
      <c r="C133" s="19"/>
      <c r="D133" s="19"/>
      <c r="E133" s="19"/>
      <c r="F133" s="19"/>
    </row>
    <row r="134" spans="1:6" x14ac:dyDescent="0.3">
      <c r="A134" s="4" t="s">
        <v>523</v>
      </c>
      <c r="B134" s="14" t="s">
        <v>524</v>
      </c>
      <c r="C134" s="19"/>
      <c r="D134" s="19"/>
      <c r="E134" s="19"/>
      <c r="F134" s="19"/>
    </row>
    <row r="135" spans="1:6" x14ac:dyDescent="0.3">
      <c r="A135" s="4" t="s">
        <v>525</v>
      </c>
      <c r="B135" s="14" t="s">
        <v>526</v>
      </c>
      <c r="C135" s="19"/>
      <c r="D135" s="19"/>
      <c r="E135" s="19"/>
      <c r="F135" s="19"/>
    </row>
    <row r="136" spans="1:6" x14ac:dyDescent="0.3">
      <c r="A136" s="4" t="s">
        <v>527</v>
      </c>
      <c r="B136" s="14" t="s">
        <v>528</v>
      </c>
      <c r="C136" s="19"/>
      <c r="D136" s="19"/>
      <c r="E136" s="19"/>
      <c r="F136" s="19"/>
    </row>
    <row r="137" spans="1:6" ht="28.8" x14ac:dyDescent="0.3">
      <c r="A137" s="4" t="s">
        <v>529</v>
      </c>
      <c r="B137" s="14" t="s">
        <v>530</v>
      </c>
      <c r="C137" s="19"/>
      <c r="D137" s="19"/>
      <c r="E137" s="19"/>
      <c r="F137" s="19"/>
    </row>
    <row r="138" spans="1:6" ht="28.8" x14ac:dyDescent="0.3">
      <c r="A138" s="4" t="s">
        <v>531</v>
      </c>
      <c r="B138" s="14" t="s">
        <v>532</v>
      </c>
      <c r="C138" s="19"/>
      <c r="D138" s="19"/>
      <c r="E138" s="19"/>
      <c r="F138" s="19"/>
    </row>
    <row r="139" spans="1:6" ht="43.2" x14ac:dyDescent="0.3">
      <c r="A139" s="4" t="s">
        <v>533</v>
      </c>
      <c r="B139" s="14" t="s">
        <v>534</v>
      </c>
      <c r="C139" s="19"/>
      <c r="D139" s="19"/>
      <c r="E139" s="19"/>
      <c r="F139" s="19"/>
    </row>
    <row r="140" spans="1:6" ht="43.2" x14ac:dyDescent="0.3">
      <c r="A140" s="4" t="s">
        <v>535</v>
      </c>
      <c r="B140" s="14" t="s">
        <v>536</v>
      </c>
      <c r="C140" s="19"/>
      <c r="D140" s="19"/>
      <c r="E140" s="19"/>
      <c r="F140" s="19"/>
    </row>
    <row r="141" spans="1:6" x14ac:dyDescent="0.3">
      <c r="A141" s="4" t="s">
        <v>537</v>
      </c>
      <c r="B141" s="14" t="s">
        <v>538</v>
      </c>
      <c r="C141" s="19"/>
      <c r="D141" s="19"/>
      <c r="E141" s="19"/>
      <c r="F141" s="19"/>
    </row>
    <row r="142" spans="1:6" x14ac:dyDescent="0.3">
      <c r="A142" s="5"/>
      <c r="B142" s="13" t="s">
        <v>539</v>
      </c>
      <c r="C142" s="20"/>
      <c r="D142" s="20"/>
      <c r="E142" s="20"/>
      <c r="F142" s="20"/>
    </row>
    <row r="143" spans="1:6" x14ac:dyDescent="0.3">
      <c r="A143" s="6"/>
      <c r="B143" s="15" t="s">
        <v>540</v>
      </c>
      <c r="C143" s="21"/>
      <c r="D143" s="21"/>
      <c r="E143" s="21"/>
      <c r="F143" s="21"/>
    </row>
    <row r="144" spans="1:6" ht="28.8" x14ac:dyDescent="0.3">
      <c r="A144" s="4" t="s">
        <v>541</v>
      </c>
      <c r="B144" s="14" t="s">
        <v>542</v>
      </c>
      <c r="C144" s="19"/>
      <c r="D144" s="19"/>
      <c r="E144" s="19"/>
      <c r="F144" s="19"/>
    </row>
    <row r="145" spans="1:6" x14ac:dyDescent="0.3">
      <c r="A145" s="6"/>
      <c r="B145" s="15" t="s">
        <v>543</v>
      </c>
      <c r="C145" s="21"/>
      <c r="D145" s="21"/>
      <c r="E145" s="21"/>
      <c r="F145" s="21"/>
    </row>
    <row r="146" spans="1:6" ht="28.8" x14ac:dyDescent="0.3">
      <c r="A146" s="4" t="s">
        <v>544</v>
      </c>
      <c r="B146" s="14" t="s">
        <v>545</v>
      </c>
      <c r="C146" s="19"/>
      <c r="D146" s="19"/>
      <c r="E146" s="19"/>
      <c r="F146" s="19"/>
    </row>
    <row r="147" spans="1:6" x14ac:dyDescent="0.3">
      <c r="A147" s="4" t="s">
        <v>546</v>
      </c>
      <c r="B147" s="14" t="s">
        <v>547</v>
      </c>
      <c r="C147" s="19"/>
      <c r="D147" s="19"/>
      <c r="E147" s="19"/>
      <c r="F147" s="19"/>
    </row>
    <row r="148" spans="1:6" x14ac:dyDescent="0.3">
      <c r="A148" s="4" t="s">
        <v>548</v>
      </c>
      <c r="B148" s="14" t="s">
        <v>549</v>
      </c>
      <c r="C148" s="19"/>
      <c r="D148" s="19"/>
      <c r="E148" s="19"/>
      <c r="F148" s="19"/>
    </row>
    <row r="149" spans="1:6" x14ac:dyDescent="0.3">
      <c r="A149" s="4" t="s">
        <v>550</v>
      </c>
      <c r="B149" s="14" t="s">
        <v>551</v>
      </c>
      <c r="C149" s="19"/>
      <c r="D149" s="19"/>
      <c r="E149" s="19"/>
      <c r="F149" s="19"/>
    </row>
    <row r="150" spans="1:6" x14ac:dyDescent="0.3">
      <c r="A150" s="4" t="s">
        <v>552</v>
      </c>
      <c r="B150" s="14" t="s">
        <v>553</v>
      </c>
      <c r="C150" s="19"/>
      <c r="D150" s="19"/>
      <c r="E150" s="19"/>
      <c r="F150" s="19"/>
    </row>
    <row r="151" spans="1:6" x14ac:dyDescent="0.3">
      <c r="A151" s="4" t="s">
        <v>554</v>
      </c>
      <c r="B151" s="14" t="s">
        <v>555</v>
      </c>
      <c r="C151" s="19"/>
      <c r="D151" s="19"/>
      <c r="E151" s="19"/>
      <c r="F151" s="19"/>
    </row>
    <row r="152" spans="1:6" x14ac:dyDescent="0.3">
      <c r="A152" s="4" t="s">
        <v>556</v>
      </c>
      <c r="B152" s="14" t="s">
        <v>557</v>
      </c>
      <c r="C152" s="19"/>
      <c r="D152" s="19"/>
      <c r="E152" s="19"/>
      <c r="F152" s="19"/>
    </row>
    <row r="153" spans="1:6" x14ac:dyDescent="0.3">
      <c r="A153" s="4" t="s">
        <v>558</v>
      </c>
      <c r="B153" s="14" t="s">
        <v>559</v>
      </c>
      <c r="C153" s="19"/>
      <c r="D153" s="19"/>
      <c r="E153" s="19"/>
      <c r="F153" s="19"/>
    </row>
    <row r="154" spans="1:6" x14ac:dyDescent="0.3">
      <c r="A154" s="4" t="s">
        <v>560</v>
      </c>
      <c r="B154" s="14" t="s">
        <v>561</v>
      </c>
      <c r="C154" s="19"/>
      <c r="D154" s="19"/>
      <c r="E154" s="19"/>
      <c r="F154" s="19"/>
    </row>
    <row r="155" spans="1:6" x14ac:dyDescent="0.3">
      <c r="A155" s="4" t="s">
        <v>562</v>
      </c>
      <c r="B155" s="14" t="s">
        <v>563</v>
      </c>
      <c r="C155" s="19"/>
      <c r="D155" s="19"/>
      <c r="E155" s="19"/>
      <c r="F155" s="19"/>
    </row>
    <row r="156" spans="1:6" x14ac:dyDescent="0.3">
      <c r="A156" s="4" t="s">
        <v>564</v>
      </c>
      <c r="B156" s="14" t="s">
        <v>565</v>
      </c>
      <c r="C156" s="19"/>
      <c r="D156" s="19"/>
      <c r="E156" s="19"/>
      <c r="F156" s="19"/>
    </row>
    <row r="157" spans="1:6" x14ac:dyDescent="0.3">
      <c r="A157" s="4" t="s">
        <v>566</v>
      </c>
      <c r="B157" s="14" t="s">
        <v>567</v>
      </c>
      <c r="C157" s="19"/>
      <c r="D157" s="19"/>
      <c r="E157" s="19"/>
      <c r="F157" s="19"/>
    </row>
    <row r="158" spans="1:6" x14ac:dyDescent="0.3">
      <c r="A158" s="4" t="s">
        <v>568</v>
      </c>
      <c r="B158" s="14" t="s">
        <v>569</v>
      </c>
      <c r="C158" s="19"/>
      <c r="D158" s="19"/>
      <c r="E158" s="19"/>
      <c r="F158" s="19"/>
    </row>
    <row r="159" spans="1:6" x14ac:dyDescent="0.3">
      <c r="A159" s="4" t="s">
        <v>570</v>
      </c>
      <c r="B159" s="14" t="s">
        <v>571</v>
      </c>
      <c r="C159" s="19"/>
      <c r="D159" s="19"/>
      <c r="E159" s="19"/>
      <c r="F159" s="19"/>
    </row>
    <row r="160" spans="1:6" x14ac:dyDescent="0.3">
      <c r="A160" s="4" t="s">
        <v>572</v>
      </c>
      <c r="B160" s="14" t="s">
        <v>573</v>
      </c>
      <c r="C160" s="19"/>
      <c r="D160" s="19"/>
      <c r="E160" s="19"/>
      <c r="F160" s="19"/>
    </row>
    <row r="161" spans="1:6" x14ac:dyDescent="0.3">
      <c r="A161" s="4" t="s">
        <v>574</v>
      </c>
      <c r="B161" s="14" t="s">
        <v>575</v>
      </c>
      <c r="C161" s="19"/>
      <c r="D161" s="19"/>
      <c r="E161" s="19"/>
      <c r="F161" s="19"/>
    </row>
    <row r="162" spans="1:6" x14ac:dyDescent="0.3">
      <c r="A162" s="4" t="s">
        <v>576</v>
      </c>
      <c r="B162" s="14" t="s">
        <v>577</v>
      </c>
      <c r="C162" s="19"/>
      <c r="D162" s="19"/>
      <c r="E162" s="19"/>
      <c r="F162" s="19"/>
    </row>
    <row r="163" spans="1:6" x14ac:dyDescent="0.3">
      <c r="A163" s="4" t="s">
        <v>578</v>
      </c>
      <c r="B163" s="14" t="s">
        <v>579</v>
      </c>
      <c r="C163" s="19"/>
      <c r="D163" s="19"/>
      <c r="E163" s="19"/>
      <c r="F163" s="19"/>
    </row>
    <row r="164" spans="1:6" x14ac:dyDescent="0.3">
      <c r="A164" s="4" t="s">
        <v>580</v>
      </c>
      <c r="B164" s="14" t="s">
        <v>581</v>
      </c>
      <c r="C164" s="19"/>
      <c r="D164" s="19"/>
      <c r="E164" s="19"/>
      <c r="F164" s="19"/>
    </row>
    <row r="165" spans="1:6" x14ac:dyDescent="0.3">
      <c r="A165" s="5"/>
      <c r="B165" s="13" t="s">
        <v>582</v>
      </c>
      <c r="C165" s="20"/>
      <c r="D165" s="20"/>
      <c r="E165" s="20"/>
      <c r="F165" s="20"/>
    </row>
    <row r="166" spans="1:6" x14ac:dyDescent="0.3">
      <c r="A166" s="6"/>
      <c r="B166" s="15" t="s">
        <v>583</v>
      </c>
      <c r="C166" s="21"/>
      <c r="D166" s="21"/>
      <c r="E166" s="21"/>
      <c r="F166" s="21"/>
    </row>
    <row r="167" spans="1:6" ht="57.6" x14ac:dyDescent="0.3">
      <c r="A167" s="4" t="s">
        <v>584</v>
      </c>
      <c r="B167" s="14" t="s">
        <v>585</v>
      </c>
      <c r="C167" s="19"/>
      <c r="D167" s="19"/>
      <c r="E167" s="19"/>
      <c r="F167" s="19"/>
    </row>
    <row r="168" spans="1:6" ht="43.2" x14ac:dyDescent="0.3">
      <c r="A168" s="4" t="s">
        <v>586</v>
      </c>
      <c r="B168" s="14" t="s">
        <v>587</v>
      </c>
      <c r="C168" s="19"/>
      <c r="D168" s="19"/>
      <c r="E168" s="19"/>
      <c r="F168" s="19"/>
    </row>
    <row r="169" spans="1:6" ht="72" x14ac:dyDescent="0.3">
      <c r="A169" s="4" t="s">
        <v>588</v>
      </c>
      <c r="B169" s="14" t="s">
        <v>589</v>
      </c>
      <c r="C169" s="19"/>
      <c r="D169" s="19"/>
      <c r="E169" s="19"/>
      <c r="F169" s="19"/>
    </row>
    <row r="170" spans="1:6" ht="72" x14ac:dyDescent="0.3">
      <c r="A170" s="4" t="s">
        <v>590</v>
      </c>
      <c r="B170" s="14" t="s">
        <v>591</v>
      </c>
      <c r="C170" s="19"/>
      <c r="D170" s="19"/>
      <c r="E170" s="19"/>
      <c r="F170" s="19"/>
    </row>
    <row r="171" spans="1:6" x14ac:dyDescent="0.3">
      <c r="A171" s="6"/>
      <c r="B171" s="15" t="s">
        <v>592</v>
      </c>
      <c r="C171" s="21"/>
      <c r="D171" s="21"/>
      <c r="E171" s="21"/>
      <c r="F171" s="21"/>
    </row>
    <row r="172" spans="1:6" ht="43.2" x14ac:dyDescent="0.3">
      <c r="A172" s="4" t="s">
        <v>593</v>
      </c>
      <c r="B172" s="14" t="s">
        <v>594</v>
      </c>
      <c r="C172" s="19"/>
      <c r="D172" s="19"/>
      <c r="E172" s="19"/>
      <c r="F172" s="19"/>
    </row>
    <row r="173" spans="1:6" x14ac:dyDescent="0.3">
      <c r="A173" s="4" t="s">
        <v>595</v>
      </c>
      <c r="B173" s="14" t="s">
        <v>596</v>
      </c>
      <c r="C173" s="19"/>
      <c r="D173" s="19"/>
      <c r="E173" s="19"/>
      <c r="F173" s="19"/>
    </row>
    <row r="174" spans="1:6" x14ac:dyDescent="0.3">
      <c r="A174" s="4" t="s">
        <v>597</v>
      </c>
      <c r="B174" s="14" t="s">
        <v>598</v>
      </c>
      <c r="C174" s="19"/>
      <c r="D174" s="19"/>
      <c r="E174" s="19"/>
      <c r="F174" s="19"/>
    </row>
    <row r="175" spans="1:6" x14ac:dyDescent="0.3">
      <c r="A175" s="4" t="s">
        <v>599</v>
      </c>
      <c r="B175" s="14" t="s">
        <v>600</v>
      </c>
      <c r="C175" s="19"/>
      <c r="D175" s="19"/>
      <c r="E175" s="19"/>
      <c r="F175" s="19"/>
    </row>
    <row r="176" spans="1:6" x14ac:dyDescent="0.3">
      <c r="A176" s="4" t="s">
        <v>601</v>
      </c>
      <c r="B176" s="14" t="s">
        <v>602</v>
      </c>
      <c r="C176" s="19"/>
      <c r="D176" s="19"/>
      <c r="E176" s="19"/>
      <c r="F176" s="19"/>
    </row>
    <row r="177" spans="1:6" x14ac:dyDescent="0.3">
      <c r="A177" s="4" t="s">
        <v>603</v>
      </c>
      <c r="B177" s="14" t="s">
        <v>604</v>
      </c>
      <c r="C177" s="19"/>
      <c r="D177" s="19"/>
      <c r="E177" s="19"/>
      <c r="F177" s="19"/>
    </row>
    <row r="178" spans="1:6" x14ac:dyDescent="0.3">
      <c r="A178" s="4" t="s">
        <v>605</v>
      </c>
      <c r="B178" s="14" t="s">
        <v>606</v>
      </c>
      <c r="C178" s="19"/>
      <c r="D178" s="19"/>
      <c r="E178" s="19"/>
      <c r="F178" s="19"/>
    </row>
    <row r="179" spans="1:6" x14ac:dyDescent="0.3">
      <c r="A179" s="4" t="s">
        <v>607</v>
      </c>
      <c r="B179" s="14" t="s">
        <v>608</v>
      </c>
      <c r="C179" s="19"/>
      <c r="D179" s="19"/>
      <c r="E179" s="19"/>
      <c r="F179" s="19"/>
    </row>
    <row r="180" spans="1:6" x14ac:dyDescent="0.3">
      <c r="A180" s="4" t="s">
        <v>609</v>
      </c>
      <c r="B180" s="14" t="s">
        <v>610</v>
      </c>
      <c r="C180" s="19"/>
      <c r="D180" s="19"/>
      <c r="E180" s="19"/>
      <c r="F180" s="19"/>
    </row>
    <row r="181" spans="1:6" ht="28.8" x14ac:dyDescent="0.3">
      <c r="A181" s="4" t="s">
        <v>611</v>
      </c>
      <c r="B181" s="14" t="s">
        <v>612</v>
      </c>
      <c r="C181" s="19"/>
      <c r="D181" s="19"/>
      <c r="E181" s="19"/>
      <c r="F181" s="19"/>
    </row>
    <row r="182" spans="1:6" ht="43.2" x14ac:dyDescent="0.3">
      <c r="A182" s="4" t="s">
        <v>613</v>
      </c>
      <c r="B182" s="14" t="s">
        <v>614</v>
      </c>
      <c r="C182" s="19"/>
      <c r="D182" s="19"/>
      <c r="E182" s="19"/>
      <c r="F182" s="19"/>
    </row>
    <row r="183" spans="1:6" ht="28.8" x14ac:dyDescent="0.3">
      <c r="A183" s="4" t="s">
        <v>615</v>
      </c>
      <c r="B183" s="14" t="s">
        <v>616</v>
      </c>
      <c r="C183" s="19"/>
      <c r="D183" s="19"/>
      <c r="E183" s="19"/>
      <c r="F183" s="19"/>
    </row>
    <row r="184" spans="1:6" x14ac:dyDescent="0.3">
      <c r="A184" s="4" t="s">
        <v>617</v>
      </c>
      <c r="B184" s="14" t="s">
        <v>618</v>
      </c>
      <c r="C184" s="19"/>
      <c r="D184" s="19"/>
      <c r="E184" s="19"/>
      <c r="F184" s="19"/>
    </row>
    <row r="185" spans="1:6" x14ac:dyDescent="0.3">
      <c r="A185" s="4" t="s">
        <v>619</v>
      </c>
      <c r="B185" s="14" t="s">
        <v>620</v>
      </c>
      <c r="C185" s="19"/>
      <c r="D185" s="19"/>
      <c r="E185" s="19"/>
      <c r="F185" s="19"/>
    </row>
    <row r="186" spans="1:6" ht="28.8" x14ac:dyDescent="0.3">
      <c r="A186" s="4" t="s">
        <v>621</v>
      </c>
      <c r="B186" s="14" t="s">
        <v>622</v>
      </c>
      <c r="C186" s="19"/>
      <c r="D186" s="19"/>
      <c r="E186" s="19"/>
      <c r="F186" s="19"/>
    </row>
    <row r="187" spans="1:6" x14ac:dyDescent="0.3">
      <c r="A187" s="6"/>
      <c r="B187" s="15" t="s">
        <v>623</v>
      </c>
      <c r="C187" s="21"/>
      <c r="D187" s="21"/>
      <c r="E187" s="21"/>
      <c r="F187" s="21"/>
    </row>
    <row r="188" spans="1:6" ht="43.2" x14ac:dyDescent="0.3">
      <c r="A188" s="4" t="s">
        <v>624</v>
      </c>
      <c r="B188" s="14" t="s">
        <v>625</v>
      </c>
      <c r="C188" s="19"/>
      <c r="D188" s="19"/>
      <c r="E188" s="19"/>
      <c r="F188" s="19"/>
    </row>
    <row r="189" spans="1:6" x14ac:dyDescent="0.3">
      <c r="A189" s="5"/>
      <c r="B189" s="13" t="s">
        <v>626</v>
      </c>
      <c r="C189" s="20"/>
      <c r="D189" s="20"/>
      <c r="E189" s="20"/>
      <c r="F189" s="20"/>
    </row>
    <row r="190" spans="1:6" x14ac:dyDescent="0.3">
      <c r="A190" s="4" t="s">
        <v>627</v>
      </c>
      <c r="B190" s="14" t="s">
        <v>628</v>
      </c>
      <c r="C190" s="19"/>
      <c r="D190" s="19"/>
      <c r="E190" s="19"/>
      <c r="F190" s="19"/>
    </row>
    <row r="191" spans="1:6" x14ac:dyDescent="0.3">
      <c r="A191" s="5"/>
      <c r="B191" s="13" t="s">
        <v>629</v>
      </c>
      <c r="C191" s="20"/>
      <c r="D191" s="20"/>
      <c r="E191" s="20"/>
      <c r="F191" s="20"/>
    </row>
    <row r="192" spans="1:6" x14ac:dyDescent="0.3">
      <c r="A192" s="6"/>
      <c r="B192" s="15" t="s">
        <v>630</v>
      </c>
      <c r="C192" s="21"/>
      <c r="D192" s="21"/>
      <c r="E192" s="21"/>
      <c r="F192" s="21"/>
    </row>
    <row r="193" spans="1:6" ht="43.2" x14ac:dyDescent="0.3">
      <c r="A193" s="4" t="s">
        <v>631</v>
      </c>
      <c r="B193" s="14" t="s">
        <v>632</v>
      </c>
      <c r="C193" s="19"/>
      <c r="D193" s="19"/>
      <c r="E193" s="19"/>
      <c r="F193" s="19"/>
    </row>
    <row r="194" spans="1:6" x14ac:dyDescent="0.3">
      <c r="A194" s="5"/>
      <c r="B194" s="13" t="s">
        <v>633</v>
      </c>
      <c r="C194" s="20"/>
      <c r="D194" s="20"/>
      <c r="E194" s="20"/>
      <c r="F194" s="20"/>
    </row>
    <row r="195" spans="1:6" x14ac:dyDescent="0.3">
      <c r="A195" s="6"/>
      <c r="B195" s="15" t="s">
        <v>634</v>
      </c>
      <c r="C195" s="21"/>
      <c r="D195" s="21"/>
      <c r="E195" s="21"/>
      <c r="F195" s="21"/>
    </row>
    <row r="196" spans="1:6" x14ac:dyDescent="0.3">
      <c r="A196" s="4" t="s">
        <v>635</v>
      </c>
      <c r="B196" s="14" t="s">
        <v>636</v>
      </c>
      <c r="C196" s="19"/>
      <c r="D196" s="19"/>
      <c r="E196" s="19"/>
      <c r="F196" s="19"/>
    </row>
    <row r="197" spans="1:6" x14ac:dyDescent="0.3">
      <c r="A197" s="5"/>
      <c r="B197" s="13" t="s">
        <v>637</v>
      </c>
      <c r="C197" s="20"/>
      <c r="D197" s="20"/>
      <c r="E197" s="20"/>
      <c r="F197" s="20"/>
    </row>
    <row r="198" spans="1:6" x14ac:dyDescent="0.3">
      <c r="A198" s="6"/>
      <c r="B198" s="15" t="s">
        <v>638</v>
      </c>
      <c r="C198" s="21"/>
      <c r="D198" s="21"/>
      <c r="E198" s="21"/>
      <c r="F198" s="21"/>
    </row>
    <row r="199" spans="1:6" ht="43.2" x14ac:dyDescent="0.3">
      <c r="A199" s="4" t="s">
        <v>639</v>
      </c>
      <c r="B199" s="14" t="s">
        <v>640</v>
      </c>
      <c r="C199" s="19"/>
      <c r="D199" s="19"/>
      <c r="E199" s="19"/>
      <c r="F199" s="19"/>
    </row>
    <row r="200" spans="1:6" ht="57.6" x14ac:dyDescent="0.3">
      <c r="A200" s="4" t="s">
        <v>641</v>
      </c>
      <c r="B200" s="14" t="s">
        <v>642</v>
      </c>
      <c r="C200" s="19"/>
      <c r="D200" s="19"/>
      <c r="E200" s="19"/>
      <c r="F200" s="19"/>
    </row>
    <row r="201" spans="1:6" x14ac:dyDescent="0.3">
      <c r="A201" s="6"/>
      <c r="B201" s="15" t="s">
        <v>643</v>
      </c>
      <c r="C201" s="21"/>
      <c r="D201" s="21"/>
      <c r="E201" s="21"/>
      <c r="F201" s="21"/>
    </row>
    <row r="202" spans="1:6" x14ac:dyDescent="0.3">
      <c r="A202" s="4" t="s">
        <v>644</v>
      </c>
      <c r="B202" s="14" t="s">
        <v>645</v>
      </c>
      <c r="C202" s="19"/>
      <c r="D202" s="19"/>
      <c r="E202" s="19"/>
      <c r="F202" s="19"/>
    </row>
    <row r="203" spans="1:6" x14ac:dyDescent="0.3">
      <c r="A203" s="6"/>
      <c r="B203" s="15" t="s">
        <v>646</v>
      </c>
      <c r="C203" s="21"/>
      <c r="D203" s="21"/>
      <c r="E203" s="21"/>
      <c r="F203" s="21"/>
    </row>
    <row r="204" spans="1:6" x14ac:dyDescent="0.3">
      <c r="A204" s="4" t="s">
        <v>647</v>
      </c>
      <c r="B204" s="14" t="s">
        <v>648</v>
      </c>
      <c r="C204" s="19"/>
      <c r="D204" s="19"/>
      <c r="E204" s="19"/>
      <c r="F204" s="19"/>
    </row>
    <row r="205" spans="1:6" x14ac:dyDescent="0.3">
      <c r="A205" s="5"/>
      <c r="B205" s="13" t="s">
        <v>649</v>
      </c>
      <c r="C205" s="20"/>
      <c r="D205" s="20"/>
      <c r="E205" s="20"/>
      <c r="F205" s="20"/>
    </row>
    <row r="206" spans="1:6" x14ac:dyDescent="0.3">
      <c r="A206" s="6"/>
      <c r="B206" s="15" t="s">
        <v>650</v>
      </c>
      <c r="C206" s="21"/>
      <c r="D206" s="21"/>
      <c r="E206" s="21"/>
      <c r="F206" s="21"/>
    </row>
    <row r="207" spans="1:6" ht="28.8" x14ac:dyDescent="0.3">
      <c r="A207" s="4" t="s">
        <v>651</v>
      </c>
      <c r="B207" s="14" t="s">
        <v>652</v>
      </c>
      <c r="C207" s="19"/>
      <c r="D207" s="19"/>
      <c r="E207" s="19"/>
      <c r="F207" s="19"/>
    </row>
    <row r="208" spans="1:6" ht="86.4" x14ac:dyDescent="0.3">
      <c r="A208" s="4" t="s">
        <v>653</v>
      </c>
      <c r="B208" s="14" t="s">
        <v>654</v>
      </c>
      <c r="C208" s="19"/>
      <c r="D208" s="19"/>
      <c r="E208" s="19"/>
      <c r="F208" s="19"/>
    </row>
    <row r="209" spans="1:6" ht="43.2" x14ac:dyDescent="0.3">
      <c r="A209" s="4" t="s">
        <v>655</v>
      </c>
      <c r="B209" s="14" t="s">
        <v>656</v>
      </c>
      <c r="C209" s="19"/>
      <c r="D209" s="19"/>
      <c r="E209" s="19"/>
      <c r="F209" s="19"/>
    </row>
    <row r="210" spans="1:6" x14ac:dyDescent="0.3">
      <c r="A210" s="6"/>
      <c r="B210" s="15" t="s">
        <v>657</v>
      </c>
      <c r="C210" s="21"/>
      <c r="D210" s="21"/>
      <c r="E210" s="21"/>
      <c r="F210" s="21"/>
    </row>
    <row r="211" spans="1:6" x14ac:dyDescent="0.3">
      <c r="A211" s="4" t="s">
        <v>658</v>
      </c>
      <c r="B211" s="14" t="s">
        <v>659</v>
      </c>
      <c r="C211" s="19"/>
      <c r="D211" s="19"/>
      <c r="E211" s="19"/>
      <c r="F211" s="19"/>
    </row>
    <row r="212" spans="1:6" ht="86.4" x14ac:dyDescent="0.3">
      <c r="A212" s="4" t="s">
        <v>660</v>
      </c>
      <c r="B212" s="14" t="s">
        <v>661</v>
      </c>
      <c r="C212" s="19"/>
      <c r="D212" s="19"/>
      <c r="E212" s="19"/>
      <c r="F212" s="19"/>
    </row>
    <row r="213" spans="1:6" ht="72" x14ac:dyDescent="0.3">
      <c r="A213" s="4" t="s">
        <v>662</v>
      </c>
      <c r="B213" s="14" t="s">
        <v>663</v>
      </c>
      <c r="C213" s="19"/>
      <c r="D213" s="19"/>
      <c r="E213" s="19"/>
      <c r="F213" s="19"/>
    </row>
    <row r="214" spans="1:6" x14ac:dyDescent="0.3">
      <c r="A214" s="6"/>
      <c r="B214" s="15" t="s">
        <v>664</v>
      </c>
      <c r="C214" s="21"/>
      <c r="D214" s="21"/>
      <c r="E214" s="21"/>
      <c r="F214" s="21"/>
    </row>
    <row r="215" spans="1:6" ht="57.6" x14ac:dyDescent="0.3">
      <c r="A215" s="4" t="s">
        <v>665</v>
      </c>
      <c r="B215" s="14" t="s">
        <v>666</v>
      </c>
      <c r="C215" s="19"/>
      <c r="D215" s="19"/>
      <c r="E215" s="19"/>
      <c r="F215" s="19"/>
    </row>
    <row r="216" spans="1:6" ht="43.2" x14ac:dyDescent="0.3">
      <c r="A216" s="4" t="s">
        <v>667</v>
      </c>
      <c r="B216" s="14" t="s">
        <v>668</v>
      </c>
      <c r="C216" s="19"/>
      <c r="D216" s="19"/>
      <c r="E216" s="19"/>
      <c r="F216" s="19"/>
    </row>
    <row r="217" spans="1:6" ht="216" x14ac:dyDescent="0.3">
      <c r="A217" s="4" t="s">
        <v>669</v>
      </c>
      <c r="B217" s="14" t="s">
        <v>670</v>
      </c>
      <c r="C217" s="19"/>
      <c r="D217" s="19"/>
      <c r="E217" s="19"/>
      <c r="F217" s="19"/>
    </row>
    <row r="218" spans="1:6" ht="28.8" x14ac:dyDescent="0.3">
      <c r="A218" s="4" t="s">
        <v>671</v>
      </c>
      <c r="B218" s="14" t="s">
        <v>672</v>
      </c>
      <c r="C218" s="19"/>
      <c r="D218" s="19"/>
      <c r="E218" s="19"/>
      <c r="F218" s="19"/>
    </row>
    <row r="219" spans="1:6" ht="28.8" x14ac:dyDescent="0.3">
      <c r="A219" s="4" t="s">
        <v>673</v>
      </c>
      <c r="B219" s="14" t="s">
        <v>674</v>
      </c>
      <c r="C219" s="19"/>
      <c r="D219" s="19"/>
      <c r="E219" s="19"/>
      <c r="F219" s="19"/>
    </row>
    <row r="220" spans="1:6" x14ac:dyDescent="0.3">
      <c r="A220" s="4" t="s">
        <v>675</v>
      </c>
      <c r="B220" s="14" t="s">
        <v>676</v>
      </c>
      <c r="C220" s="19"/>
      <c r="D220" s="19"/>
      <c r="E220" s="19"/>
      <c r="F220" s="19"/>
    </row>
    <row r="221" spans="1:6" x14ac:dyDescent="0.3">
      <c r="A221" s="4" t="s">
        <v>677</v>
      </c>
      <c r="B221" s="14" t="s">
        <v>678</v>
      </c>
      <c r="C221" s="19"/>
      <c r="D221" s="19"/>
      <c r="E221" s="19"/>
      <c r="F221" s="19"/>
    </row>
    <row r="222" spans="1:6" ht="28.8" x14ac:dyDescent="0.3">
      <c r="A222" s="4" t="s">
        <v>679</v>
      </c>
      <c r="B222" s="14" t="s">
        <v>680</v>
      </c>
      <c r="C222" s="19"/>
      <c r="D222" s="19"/>
      <c r="E222" s="19"/>
      <c r="F222" s="19"/>
    </row>
    <row r="223" spans="1:6" ht="28.8" x14ac:dyDescent="0.3">
      <c r="A223" s="4" t="s">
        <v>681</v>
      </c>
      <c r="B223" s="14" t="s">
        <v>682</v>
      </c>
      <c r="C223" s="19"/>
      <c r="D223" s="19"/>
      <c r="E223" s="19"/>
      <c r="F223" s="19"/>
    </row>
    <row r="224" spans="1:6" ht="43.2" x14ac:dyDescent="0.3">
      <c r="A224" s="4" t="s">
        <v>683</v>
      </c>
      <c r="B224" s="14" t="s">
        <v>684</v>
      </c>
      <c r="C224" s="19"/>
      <c r="D224" s="19"/>
      <c r="E224" s="19"/>
      <c r="F224" s="19"/>
    </row>
    <row r="225" spans="1:6" x14ac:dyDescent="0.3">
      <c r="A225" s="4" t="s">
        <v>685</v>
      </c>
      <c r="B225" s="14" t="s">
        <v>686</v>
      </c>
      <c r="C225" s="19"/>
      <c r="D225" s="19"/>
      <c r="E225" s="19"/>
      <c r="F225" s="19"/>
    </row>
    <row r="226" spans="1:6" ht="28.8" x14ac:dyDescent="0.3">
      <c r="A226" s="4" t="s">
        <v>687</v>
      </c>
      <c r="B226" s="14" t="s">
        <v>688</v>
      </c>
      <c r="C226" s="19"/>
      <c r="D226" s="19"/>
      <c r="E226" s="19"/>
      <c r="F226" s="19"/>
    </row>
    <row r="227" spans="1:6" x14ac:dyDescent="0.3">
      <c r="A227" s="4" t="s">
        <v>689</v>
      </c>
      <c r="B227" s="14" t="s">
        <v>690</v>
      </c>
      <c r="C227" s="19"/>
      <c r="D227" s="19"/>
      <c r="E227" s="19"/>
      <c r="F227" s="19"/>
    </row>
    <row r="228" spans="1:6" ht="43.2" x14ac:dyDescent="0.3">
      <c r="A228" s="4" t="s">
        <v>691</v>
      </c>
      <c r="B228" s="14" t="s">
        <v>692</v>
      </c>
      <c r="C228" s="19"/>
      <c r="D228" s="19"/>
      <c r="E228" s="19"/>
      <c r="F228" s="19"/>
    </row>
    <row r="229" spans="1:6" ht="28.8" x14ac:dyDescent="0.3">
      <c r="A229" s="4" t="s">
        <v>693</v>
      </c>
      <c r="B229" s="14" t="s">
        <v>694</v>
      </c>
      <c r="C229" s="19"/>
      <c r="D229" s="19"/>
      <c r="E229" s="19"/>
      <c r="F229" s="19"/>
    </row>
    <row r="230" spans="1:6" x14ac:dyDescent="0.3">
      <c r="A230" s="4" t="s">
        <v>695</v>
      </c>
      <c r="B230" s="14" t="s">
        <v>696</v>
      </c>
      <c r="C230" s="19"/>
      <c r="D230" s="19"/>
      <c r="E230" s="19"/>
      <c r="F230" s="19"/>
    </row>
    <row r="231" spans="1:6" ht="28.8" x14ac:dyDescent="0.3">
      <c r="A231" s="4" t="s">
        <v>697</v>
      </c>
      <c r="B231" s="14" t="s">
        <v>698</v>
      </c>
      <c r="C231" s="19"/>
      <c r="D231" s="19"/>
      <c r="E231" s="19"/>
      <c r="F231" s="19"/>
    </row>
    <row r="232" spans="1:6" ht="43.2" x14ac:dyDescent="0.3">
      <c r="A232" s="4" t="s">
        <v>699</v>
      </c>
      <c r="B232" s="14" t="s">
        <v>700</v>
      </c>
      <c r="C232" s="19"/>
      <c r="D232" s="19"/>
      <c r="E232" s="19"/>
      <c r="F232" s="19"/>
    </row>
    <row r="233" spans="1:6" x14ac:dyDescent="0.3">
      <c r="A233" s="6"/>
      <c r="B233" s="15" t="s">
        <v>701</v>
      </c>
      <c r="C233" s="21"/>
      <c r="D233" s="21"/>
      <c r="E233" s="21"/>
      <c r="F233" s="21"/>
    </row>
    <row r="234" spans="1:6" ht="129.6" x14ac:dyDescent="0.3">
      <c r="A234" s="4" t="s">
        <v>702</v>
      </c>
      <c r="B234" s="14" t="s">
        <v>703</v>
      </c>
      <c r="C234" s="19"/>
      <c r="D234" s="19"/>
      <c r="E234" s="19"/>
      <c r="F234" s="19"/>
    </row>
    <row r="235" spans="1:6" x14ac:dyDescent="0.3">
      <c r="A235" s="6"/>
      <c r="B235" s="15" t="s">
        <v>704</v>
      </c>
      <c r="C235" s="21"/>
      <c r="D235" s="21"/>
      <c r="E235" s="21"/>
      <c r="F235" s="21"/>
    </row>
    <row r="236" spans="1:6" ht="57.6" x14ac:dyDescent="0.3">
      <c r="A236" s="4" t="s">
        <v>705</v>
      </c>
      <c r="B236" s="14" t="s">
        <v>706</v>
      </c>
      <c r="C236" s="19"/>
      <c r="D236" s="19"/>
      <c r="E236" s="19"/>
      <c r="F236" s="19"/>
    </row>
    <row r="237" spans="1:6" x14ac:dyDescent="0.3">
      <c r="A237" s="6"/>
      <c r="B237" s="15" t="s">
        <v>707</v>
      </c>
      <c r="C237" s="21"/>
      <c r="D237" s="21"/>
      <c r="E237" s="21"/>
      <c r="F237" s="21"/>
    </row>
    <row r="238" spans="1:6" x14ac:dyDescent="0.3">
      <c r="A238" s="4" t="s">
        <v>708</v>
      </c>
      <c r="B238" s="14" t="s">
        <v>709</v>
      </c>
      <c r="C238" s="19"/>
      <c r="D238" s="19"/>
      <c r="E238" s="19"/>
      <c r="F238" s="19"/>
    </row>
    <row r="239" spans="1:6" x14ac:dyDescent="0.3">
      <c r="A239" s="6"/>
      <c r="B239" s="15" t="s">
        <v>710</v>
      </c>
      <c r="C239" s="21"/>
      <c r="D239" s="21"/>
      <c r="E239" s="21"/>
      <c r="F239" s="21"/>
    </row>
    <row r="240" spans="1:6" x14ac:dyDescent="0.3">
      <c r="A240" s="4" t="s">
        <v>711</v>
      </c>
      <c r="B240" s="14" t="s">
        <v>712</v>
      </c>
      <c r="C240" s="19"/>
      <c r="D240" s="19"/>
      <c r="E240" s="19"/>
      <c r="F240" s="19"/>
    </row>
    <row r="241" spans="1:6" ht="57.6" x14ac:dyDescent="0.3">
      <c r="A241" s="4" t="s">
        <v>713</v>
      </c>
      <c r="B241" s="14" t="s">
        <v>714</v>
      </c>
      <c r="C241" s="19"/>
      <c r="D241" s="19"/>
      <c r="E241" s="19"/>
      <c r="F241" s="19"/>
    </row>
    <row r="242" spans="1:6" x14ac:dyDescent="0.3">
      <c r="A242" s="6"/>
      <c r="B242" s="15" t="s">
        <v>715</v>
      </c>
      <c r="C242" s="21"/>
      <c r="D242" s="21"/>
      <c r="E242" s="21"/>
      <c r="F242" s="21"/>
    </row>
    <row r="243" spans="1:6" ht="72" x14ac:dyDescent="0.3">
      <c r="A243" s="4" t="s">
        <v>716</v>
      </c>
      <c r="B243" s="14" t="s">
        <v>717</v>
      </c>
      <c r="C243" s="19"/>
      <c r="D243" s="19"/>
      <c r="E243" s="19"/>
      <c r="F243" s="19"/>
    </row>
    <row r="244" spans="1:6" ht="43.2" x14ac:dyDescent="0.3">
      <c r="A244" s="4" t="s">
        <v>718</v>
      </c>
      <c r="B244" s="14" t="s">
        <v>719</v>
      </c>
      <c r="C244" s="19"/>
      <c r="D244" s="19"/>
      <c r="E244" s="19"/>
      <c r="F244" s="19"/>
    </row>
    <row r="245" spans="1:6" ht="28.8" x14ac:dyDescent="0.3">
      <c r="A245" s="4" t="s">
        <v>720</v>
      </c>
      <c r="B245" s="14" t="s">
        <v>721</v>
      </c>
      <c r="C245" s="19"/>
      <c r="D245" s="19"/>
      <c r="E245" s="19"/>
      <c r="F245" s="19"/>
    </row>
    <row r="246" spans="1:6" ht="28.8" x14ac:dyDescent="0.3">
      <c r="A246" s="4" t="s">
        <v>722</v>
      </c>
      <c r="B246" s="14" t="s">
        <v>723</v>
      </c>
      <c r="C246" s="19"/>
      <c r="D246" s="19"/>
      <c r="E246" s="19"/>
      <c r="F246" s="19"/>
    </row>
    <row r="247" spans="1:6" ht="28.8" x14ac:dyDescent="0.3">
      <c r="A247" s="4" t="s">
        <v>724</v>
      </c>
      <c r="B247" s="14" t="s">
        <v>725</v>
      </c>
      <c r="C247" s="19"/>
      <c r="D247" s="19"/>
      <c r="E247" s="19"/>
      <c r="F247" s="19"/>
    </row>
    <row r="248" spans="1:6" ht="43.2" x14ac:dyDescent="0.3">
      <c r="A248" s="4" t="s">
        <v>726</v>
      </c>
      <c r="B248" s="14" t="s">
        <v>727</v>
      </c>
      <c r="C248" s="19"/>
      <c r="D248" s="19"/>
      <c r="E248" s="19"/>
      <c r="F248" s="19"/>
    </row>
    <row r="249" spans="1:6" ht="28.8" x14ac:dyDescent="0.3">
      <c r="A249" s="4" t="s">
        <v>728</v>
      </c>
      <c r="B249" s="14" t="s">
        <v>729</v>
      </c>
      <c r="C249" s="19"/>
      <c r="D249" s="19"/>
      <c r="E249" s="19"/>
      <c r="F249" s="19"/>
    </row>
    <row r="250" spans="1:6" ht="43.2" x14ac:dyDescent="0.3">
      <c r="A250" s="4" t="s">
        <v>730</v>
      </c>
      <c r="B250" s="14" t="s">
        <v>731</v>
      </c>
      <c r="C250" s="19"/>
      <c r="D250" s="19"/>
      <c r="E250" s="19"/>
      <c r="F250" s="19"/>
    </row>
    <row r="251" spans="1:6" x14ac:dyDescent="0.3">
      <c r="A251" s="4" t="s">
        <v>732</v>
      </c>
      <c r="B251" s="14" t="s">
        <v>733</v>
      </c>
      <c r="C251" s="19"/>
      <c r="D251" s="19"/>
      <c r="E251" s="19"/>
      <c r="F251" s="19"/>
    </row>
    <row r="252" spans="1:6" ht="28.8" x14ac:dyDescent="0.3">
      <c r="A252" s="4" t="s">
        <v>734</v>
      </c>
      <c r="B252" s="14" t="s">
        <v>735</v>
      </c>
      <c r="C252" s="19"/>
      <c r="D252" s="19"/>
      <c r="E252" s="19"/>
      <c r="F252" s="19"/>
    </row>
    <row r="253" spans="1:6" x14ac:dyDescent="0.3">
      <c r="A253" s="4" t="s">
        <v>736</v>
      </c>
      <c r="B253" s="14" t="s">
        <v>737</v>
      </c>
      <c r="C253" s="19"/>
      <c r="D253" s="19"/>
      <c r="E253" s="19"/>
      <c r="F253" s="19"/>
    </row>
    <row r="254" spans="1:6" ht="115.2" x14ac:dyDescent="0.3">
      <c r="A254" s="4" t="s">
        <v>738</v>
      </c>
      <c r="B254" s="14" t="s">
        <v>739</v>
      </c>
      <c r="C254" s="19"/>
      <c r="D254" s="19"/>
      <c r="E254" s="19"/>
      <c r="F254" s="19"/>
    </row>
    <row r="255" spans="1:6" ht="57.6" x14ac:dyDescent="0.3">
      <c r="A255" s="4" t="s">
        <v>740</v>
      </c>
      <c r="B255" s="14" t="s">
        <v>741</v>
      </c>
      <c r="C255" s="19"/>
      <c r="D255" s="19"/>
      <c r="E255" s="19"/>
      <c r="F255" s="19"/>
    </row>
    <row r="256" spans="1:6" ht="28.8" x14ac:dyDescent="0.3">
      <c r="A256" s="4" t="s">
        <v>742</v>
      </c>
      <c r="B256" s="14" t="s">
        <v>743</v>
      </c>
      <c r="C256" s="19"/>
      <c r="D256" s="19"/>
      <c r="E256" s="19"/>
      <c r="F256" s="19"/>
    </row>
    <row r="257" spans="1:6" ht="57.6" x14ac:dyDescent="0.3">
      <c r="A257" s="4" t="s">
        <v>744</v>
      </c>
      <c r="B257" s="14" t="s">
        <v>745</v>
      </c>
      <c r="C257" s="19"/>
      <c r="D257" s="19"/>
      <c r="E257" s="19"/>
      <c r="F257" s="19"/>
    </row>
    <row r="258" spans="1:6" ht="43.2" x14ac:dyDescent="0.3">
      <c r="A258" s="4" t="s">
        <v>746</v>
      </c>
      <c r="B258" s="14" t="s">
        <v>747</v>
      </c>
      <c r="C258" s="19"/>
      <c r="D258" s="19"/>
      <c r="E258" s="19"/>
      <c r="F258" s="19"/>
    </row>
    <row r="259" spans="1:6" ht="43.2" x14ac:dyDescent="0.3">
      <c r="A259" s="4" t="s">
        <v>748</v>
      </c>
      <c r="B259" s="14" t="s">
        <v>749</v>
      </c>
      <c r="C259" s="19"/>
      <c r="D259" s="19"/>
      <c r="E259" s="19"/>
      <c r="F259" s="19"/>
    </row>
    <row r="260" spans="1:6" x14ac:dyDescent="0.3">
      <c r="A260" s="6"/>
      <c r="B260" s="15" t="s">
        <v>750</v>
      </c>
      <c r="C260" s="21"/>
      <c r="D260" s="21"/>
      <c r="E260" s="21"/>
      <c r="F260" s="21"/>
    </row>
    <row r="261" spans="1:6" ht="43.2" x14ac:dyDescent="0.3">
      <c r="A261" s="4" t="s">
        <v>751</v>
      </c>
      <c r="B261" s="14" t="s">
        <v>752</v>
      </c>
      <c r="C261" s="19"/>
      <c r="D261" s="19"/>
      <c r="E261" s="19"/>
      <c r="F261" s="19"/>
    </row>
    <row r="262" spans="1:6" ht="28.8" x14ac:dyDescent="0.3">
      <c r="A262" s="4" t="s">
        <v>753</v>
      </c>
      <c r="B262" s="14" t="s">
        <v>754</v>
      </c>
      <c r="C262" s="19"/>
      <c r="D262" s="19"/>
      <c r="E262" s="19"/>
      <c r="F262" s="19"/>
    </row>
    <row r="263" spans="1:6" ht="28.8" x14ac:dyDescent="0.3">
      <c r="A263" s="4" t="s">
        <v>755</v>
      </c>
      <c r="B263" s="14" t="s">
        <v>756</v>
      </c>
      <c r="C263" s="19"/>
      <c r="D263" s="19"/>
      <c r="E263" s="19"/>
      <c r="F263" s="19"/>
    </row>
    <row r="264" spans="1:6" ht="144" x14ac:dyDescent="0.3">
      <c r="A264" s="4" t="s">
        <v>757</v>
      </c>
      <c r="B264" s="14" t="s">
        <v>758</v>
      </c>
      <c r="C264" s="19"/>
      <c r="D264" s="19"/>
      <c r="E264" s="19"/>
      <c r="F264" s="19"/>
    </row>
    <row r="265" spans="1:6" x14ac:dyDescent="0.3">
      <c r="A265" s="6"/>
      <c r="B265" s="15" t="s">
        <v>759</v>
      </c>
      <c r="C265" s="21"/>
      <c r="D265" s="21"/>
      <c r="E265" s="21"/>
      <c r="F265" s="21"/>
    </row>
    <row r="266" spans="1:6" x14ac:dyDescent="0.3">
      <c r="A266" s="4" t="s">
        <v>760</v>
      </c>
      <c r="B266" s="14" t="s">
        <v>761</v>
      </c>
      <c r="C266" s="19"/>
      <c r="D266" s="19"/>
      <c r="E266" s="19"/>
      <c r="F266" s="19"/>
    </row>
    <row r="267" spans="1:6" x14ac:dyDescent="0.3">
      <c r="A267" s="6"/>
      <c r="B267" s="15" t="s">
        <v>762</v>
      </c>
      <c r="C267" s="21"/>
      <c r="D267" s="21"/>
      <c r="E267" s="21"/>
      <c r="F267" s="21"/>
    </row>
    <row r="268" spans="1:6" ht="86.4" x14ac:dyDescent="0.3">
      <c r="A268" s="4" t="s">
        <v>763</v>
      </c>
      <c r="B268" s="14" t="s">
        <v>764</v>
      </c>
      <c r="C268" s="19"/>
      <c r="D268" s="19"/>
      <c r="E268" s="19"/>
      <c r="F268" s="19"/>
    </row>
    <row r="269" spans="1:6" ht="28.8" x14ac:dyDescent="0.3">
      <c r="A269" s="4" t="s">
        <v>765</v>
      </c>
      <c r="B269" s="14" t="s">
        <v>766</v>
      </c>
      <c r="C269" s="19"/>
      <c r="D269" s="19"/>
      <c r="E269" s="19"/>
      <c r="F269" s="19"/>
    </row>
    <row r="270" spans="1:6" ht="28.8" x14ac:dyDescent="0.3">
      <c r="A270" s="4" t="s">
        <v>767</v>
      </c>
      <c r="B270" s="14" t="s">
        <v>768</v>
      </c>
      <c r="C270" s="19"/>
      <c r="D270" s="19"/>
      <c r="E270" s="19"/>
      <c r="F270" s="19"/>
    </row>
    <row r="271" spans="1:6" x14ac:dyDescent="0.3">
      <c r="A271" s="4" t="s">
        <v>769</v>
      </c>
      <c r="B271" s="14" t="s">
        <v>770</v>
      </c>
      <c r="C271" s="19"/>
      <c r="D271" s="19"/>
      <c r="E271" s="19"/>
      <c r="F271" s="19"/>
    </row>
    <row r="272" spans="1:6" x14ac:dyDescent="0.3">
      <c r="A272" s="6"/>
      <c r="B272" s="15" t="s">
        <v>771</v>
      </c>
      <c r="C272" s="21"/>
      <c r="D272" s="21"/>
      <c r="E272" s="21"/>
      <c r="F272" s="21"/>
    </row>
    <row r="273" spans="1:6" ht="100.8" x14ac:dyDescent="0.3">
      <c r="A273" s="4" t="s">
        <v>772</v>
      </c>
      <c r="B273" s="14" t="s">
        <v>773</v>
      </c>
      <c r="C273" s="19"/>
      <c r="D273" s="19"/>
      <c r="E273" s="19"/>
      <c r="F273" s="19"/>
    </row>
    <row r="274" spans="1:6" ht="86.4" x14ac:dyDescent="0.3">
      <c r="A274" s="4" t="s">
        <v>774</v>
      </c>
      <c r="B274" s="24" t="s">
        <v>775</v>
      </c>
      <c r="C274" s="19">
        <v>1</v>
      </c>
      <c r="D274" s="19" t="s">
        <v>9</v>
      </c>
      <c r="E274" s="19"/>
      <c r="F274" s="19"/>
    </row>
    <row r="275" spans="1:6" x14ac:dyDescent="0.3">
      <c r="A275" s="6"/>
      <c r="B275" s="15" t="s">
        <v>776</v>
      </c>
      <c r="C275" s="21"/>
      <c r="D275" s="21"/>
      <c r="E275" s="21"/>
      <c r="F275" s="21"/>
    </row>
    <row r="276" spans="1:6" ht="57.6" x14ac:dyDescent="0.3">
      <c r="A276" s="4" t="s">
        <v>777</v>
      </c>
      <c r="B276" s="14" t="s">
        <v>778</v>
      </c>
      <c r="C276" s="19"/>
      <c r="D276" s="19"/>
      <c r="E276" s="19"/>
      <c r="F276" s="19"/>
    </row>
    <row r="277" spans="1:6" x14ac:dyDescent="0.3">
      <c r="A277" s="6"/>
      <c r="B277" s="15" t="s">
        <v>779</v>
      </c>
      <c r="C277" s="21"/>
      <c r="D277" s="21"/>
      <c r="E277" s="21"/>
      <c r="F277" s="21"/>
    </row>
    <row r="278" spans="1:6" ht="115.2" x14ac:dyDescent="0.3">
      <c r="A278" s="4" t="s">
        <v>780</v>
      </c>
      <c r="B278" s="14" t="s">
        <v>781</v>
      </c>
      <c r="C278" s="19"/>
      <c r="D278" s="19"/>
      <c r="E278" s="19"/>
      <c r="F278" s="19"/>
    </row>
    <row r="279" spans="1:6" x14ac:dyDescent="0.3">
      <c r="A279" s="6"/>
      <c r="B279" s="15" t="s">
        <v>782</v>
      </c>
      <c r="C279" s="21"/>
      <c r="D279" s="21"/>
      <c r="E279" s="21"/>
      <c r="F279" s="21"/>
    </row>
    <row r="280" spans="1:6" ht="43.2" x14ac:dyDescent="0.3">
      <c r="A280" s="4" t="s">
        <v>783</v>
      </c>
      <c r="B280" s="14" t="s">
        <v>784</v>
      </c>
      <c r="C280" s="19"/>
      <c r="D280" s="19"/>
      <c r="E280" s="19"/>
      <c r="F280" s="19"/>
    </row>
    <row r="281" spans="1:6" x14ac:dyDescent="0.3">
      <c r="A281" s="6"/>
      <c r="B281" s="15" t="s">
        <v>785</v>
      </c>
      <c r="C281" s="21"/>
      <c r="D281" s="21"/>
      <c r="E281" s="21"/>
      <c r="F281" s="21"/>
    </row>
    <row r="282" spans="1:6" ht="28.8" x14ac:dyDescent="0.3">
      <c r="A282" s="4" t="s">
        <v>786</v>
      </c>
      <c r="B282" s="14" t="s">
        <v>787</v>
      </c>
      <c r="C282" s="19"/>
      <c r="D282" s="19"/>
      <c r="E282" s="19"/>
      <c r="F282" s="19"/>
    </row>
    <row r="283" spans="1:6" x14ac:dyDescent="0.3">
      <c r="A283" s="6"/>
      <c r="B283" s="15" t="s">
        <v>788</v>
      </c>
      <c r="C283" s="21"/>
      <c r="D283" s="21"/>
      <c r="E283" s="21"/>
      <c r="F283" s="21"/>
    </row>
    <row r="284" spans="1:6" ht="28.8" x14ac:dyDescent="0.3">
      <c r="A284" s="4" t="s">
        <v>789</v>
      </c>
      <c r="B284" s="14" t="s">
        <v>790</v>
      </c>
      <c r="C284" s="19"/>
      <c r="D284" s="19"/>
      <c r="E284" s="19"/>
      <c r="F284" s="19"/>
    </row>
    <row r="285" spans="1:6" x14ac:dyDescent="0.3">
      <c r="A285" s="6"/>
      <c r="B285" s="15" t="s">
        <v>791</v>
      </c>
      <c r="C285" s="21"/>
      <c r="D285" s="21"/>
      <c r="E285" s="21"/>
      <c r="F285" s="21"/>
    </row>
    <row r="286" spans="1:6" ht="28.8" x14ac:dyDescent="0.3">
      <c r="A286" s="4" t="s">
        <v>792</v>
      </c>
      <c r="B286" s="14" t="s">
        <v>793</v>
      </c>
      <c r="C286" s="19"/>
      <c r="D286" s="19"/>
      <c r="E286" s="19"/>
      <c r="F286" s="19"/>
    </row>
    <row r="287" spans="1:6" ht="57.6" x14ac:dyDescent="0.3">
      <c r="A287" s="4" t="s">
        <v>794</v>
      </c>
      <c r="B287" s="14" t="s">
        <v>795</v>
      </c>
      <c r="C287" s="19"/>
      <c r="D287" s="19"/>
      <c r="E287" s="19"/>
      <c r="F287" s="19"/>
    </row>
    <row r="288" spans="1:6" ht="43.2" x14ac:dyDescent="0.3">
      <c r="A288" s="4" t="s">
        <v>796</v>
      </c>
      <c r="B288" s="14" t="s">
        <v>797</v>
      </c>
      <c r="C288" s="19"/>
      <c r="D288" s="19"/>
      <c r="E288" s="19"/>
      <c r="F288" s="19"/>
    </row>
    <row r="289" spans="1:6" x14ac:dyDescent="0.3">
      <c r="A289" s="6"/>
      <c r="B289" s="15" t="s">
        <v>798</v>
      </c>
      <c r="C289" s="21"/>
      <c r="D289" s="21"/>
      <c r="E289" s="21"/>
      <c r="F289" s="21"/>
    </row>
    <row r="290" spans="1:6" x14ac:dyDescent="0.3">
      <c r="A290" s="4" t="s">
        <v>799</v>
      </c>
      <c r="B290" s="14" t="s">
        <v>800</v>
      </c>
      <c r="C290" s="19"/>
      <c r="D290" s="19"/>
      <c r="E290" s="19"/>
      <c r="F290" s="19"/>
    </row>
    <row r="291" spans="1:6" x14ac:dyDescent="0.3">
      <c r="A291" s="6"/>
      <c r="B291" s="15" t="s">
        <v>801</v>
      </c>
      <c r="C291" s="21"/>
      <c r="D291" s="21"/>
      <c r="E291" s="21"/>
      <c r="F291" s="21"/>
    </row>
    <row r="292" spans="1:6" ht="43.2" x14ac:dyDescent="0.3">
      <c r="A292" s="4" t="s">
        <v>802</v>
      </c>
      <c r="B292" s="14" t="s">
        <v>803</v>
      </c>
      <c r="C292" s="19"/>
      <c r="D292" s="19"/>
      <c r="E292" s="19"/>
      <c r="F292" s="19"/>
    </row>
    <row r="293" spans="1:6" ht="57.6" x14ac:dyDescent="0.3">
      <c r="A293" s="4" t="s">
        <v>804</v>
      </c>
      <c r="B293" s="14" t="s">
        <v>805</v>
      </c>
      <c r="C293" s="19"/>
      <c r="D293" s="19"/>
      <c r="E293" s="19"/>
      <c r="F293" s="19"/>
    </row>
    <row r="294" spans="1:6" x14ac:dyDescent="0.3">
      <c r="A294" s="6"/>
      <c r="B294" s="15" t="s">
        <v>806</v>
      </c>
      <c r="C294" s="21"/>
      <c r="D294" s="21"/>
      <c r="E294" s="21"/>
      <c r="F294" s="21"/>
    </row>
    <row r="295" spans="1:6" ht="43.2" x14ac:dyDescent="0.3">
      <c r="A295" s="4" t="s">
        <v>807</v>
      </c>
      <c r="B295" s="14" t="s">
        <v>808</v>
      </c>
      <c r="C295" s="19"/>
      <c r="D295" s="19"/>
      <c r="E295" s="19"/>
      <c r="F295" s="19"/>
    </row>
    <row r="296" spans="1:6" x14ac:dyDescent="0.3">
      <c r="A296" s="6"/>
      <c r="B296" s="15" t="s">
        <v>809</v>
      </c>
      <c r="C296" s="21"/>
      <c r="D296" s="21"/>
      <c r="E296" s="21"/>
      <c r="F296" s="21"/>
    </row>
    <row r="297" spans="1:6" x14ac:dyDescent="0.3">
      <c r="A297" s="4" t="s">
        <v>810</v>
      </c>
      <c r="B297" s="14" t="s">
        <v>811</v>
      </c>
      <c r="C297" s="19"/>
      <c r="D297" s="19"/>
      <c r="E297" s="19"/>
      <c r="F297" s="19"/>
    </row>
    <row r="298" spans="1:6" x14ac:dyDescent="0.3">
      <c r="A298" s="6"/>
      <c r="B298" s="15" t="s">
        <v>812</v>
      </c>
      <c r="C298" s="21"/>
      <c r="D298" s="21"/>
      <c r="E298" s="21"/>
      <c r="F298" s="21"/>
    </row>
    <row r="299" spans="1:6" x14ac:dyDescent="0.3">
      <c r="A299" s="4" t="s">
        <v>813</v>
      </c>
      <c r="B299" s="14" t="s">
        <v>814</v>
      </c>
      <c r="C299" s="19"/>
      <c r="D299" s="19"/>
      <c r="E299" s="19"/>
      <c r="F299" s="19"/>
    </row>
    <row r="300" spans="1:6" x14ac:dyDescent="0.3">
      <c r="A300" s="6"/>
      <c r="B300" s="15" t="s">
        <v>815</v>
      </c>
      <c r="C300" s="21"/>
      <c r="D300" s="21"/>
      <c r="E300" s="21"/>
      <c r="F300" s="21"/>
    </row>
    <row r="301" spans="1:6" ht="28.8" x14ac:dyDescent="0.3">
      <c r="A301" s="4" t="s">
        <v>816</v>
      </c>
      <c r="B301" s="14" t="s">
        <v>817</v>
      </c>
      <c r="C301" s="19"/>
      <c r="D301" s="19"/>
      <c r="E301" s="19"/>
      <c r="F301" s="19"/>
    </row>
    <row r="302" spans="1:6" x14ac:dyDescent="0.3">
      <c r="A302" s="6"/>
      <c r="B302" s="15" t="s">
        <v>818</v>
      </c>
      <c r="C302" s="21"/>
      <c r="D302" s="21"/>
      <c r="E302" s="21"/>
      <c r="F302" s="21"/>
    </row>
    <row r="303" spans="1:6" ht="43.2" x14ac:dyDescent="0.3">
      <c r="A303" s="4" t="s">
        <v>819</v>
      </c>
      <c r="B303" s="14" t="s">
        <v>820</v>
      </c>
      <c r="C303" s="19"/>
      <c r="D303" s="19"/>
      <c r="E303" s="19"/>
      <c r="F303" s="19"/>
    </row>
    <row r="304" spans="1:6" ht="115.2" x14ac:dyDescent="0.3">
      <c r="A304" s="4" t="s">
        <v>821</v>
      </c>
      <c r="B304" s="14" t="s">
        <v>822</v>
      </c>
      <c r="C304" s="19"/>
      <c r="D304" s="19"/>
      <c r="E304" s="19"/>
      <c r="F304" s="19"/>
    </row>
    <row r="305" spans="1:6" ht="115.2" x14ac:dyDescent="0.3">
      <c r="A305" s="4" t="s">
        <v>823</v>
      </c>
      <c r="B305" s="14" t="s">
        <v>824</v>
      </c>
      <c r="C305" s="19"/>
      <c r="D305" s="19"/>
      <c r="E305" s="19"/>
      <c r="F305" s="19"/>
    </row>
    <row r="306" spans="1:6" ht="115.2" x14ac:dyDescent="0.3">
      <c r="A306" s="4" t="s">
        <v>825</v>
      </c>
      <c r="B306" s="14" t="s">
        <v>826</v>
      </c>
      <c r="C306" s="19"/>
      <c r="D306" s="19"/>
      <c r="E306" s="19"/>
      <c r="F306" s="19"/>
    </row>
    <row r="307" spans="1:6" x14ac:dyDescent="0.3">
      <c r="A307" s="6"/>
      <c r="B307" s="15" t="s">
        <v>827</v>
      </c>
      <c r="C307" s="21"/>
      <c r="D307" s="21"/>
      <c r="E307" s="21"/>
      <c r="F307" s="21"/>
    </row>
    <row r="308" spans="1:6" ht="57.6" x14ac:dyDescent="0.3">
      <c r="A308" s="4" t="s">
        <v>828</v>
      </c>
      <c r="B308" s="14" t="s">
        <v>829</v>
      </c>
      <c r="C308" s="19"/>
      <c r="D308" s="19"/>
      <c r="E308" s="19"/>
      <c r="F308" s="19"/>
    </row>
    <row r="309" spans="1:6" x14ac:dyDescent="0.3">
      <c r="A309" s="6"/>
      <c r="B309" s="15" t="s">
        <v>830</v>
      </c>
      <c r="C309" s="21"/>
      <c r="D309" s="21"/>
      <c r="E309" s="21"/>
      <c r="F309" s="21"/>
    </row>
    <row r="310" spans="1:6" x14ac:dyDescent="0.3">
      <c r="A310" s="4" t="s">
        <v>831</v>
      </c>
      <c r="B310" s="14" t="s">
        <v>832</v>
      </c>
      <c r="C310" s="19"/>
      <c r="D310" s="19"/>
      <c r="E310" s="19"/>
      <c r="F310" s="19"/>
    </row>
    <row r="311" spans="1:6" x14ac:dyDescent="0.3">
      <c r="A311" s="6"/>
      <c r="B311" s="15" t="s">
        <v>833</v>
      </c>
      <c r="C311" s="21"/>
      <c r="D311" s="21"/>
      <c r="E311" s="21"/>
      <c r="F311" s="21"/>
    </row>
    <row r="312" spans="1:6" x14ac:dyDescent="0.3">
      <c r="A312" s="4" t="s">
        <v>834</v>
      </c>
      <c r="B312" s="14" t="s">
        <v>835</v>
      </c>
      <c r="C312" s="19"/>
      <c r="D312" s="19"/>
      <c r="E312" s="19"/>
      <c r="F312" s="19"/>
    </row>
    <row r="313" spans="1:6" x14ac:dyDescent="0.3">
      <c r="A313" s="6"/>
      <c r="B313" s="15" t="s">
        <v>836</v>
      </c>
      <c r="C313" s="21"/>
      <c r="D313" s="21"/>
      <c r="E313" s="21"/>
      <c r="F313" s="21"/>
    </row>
    <row r="314" spans="1:6" ht="57.6" x14ac:dyDescent="0.3">
      <c r="A314" s="4" t="s">
        <v>837</v>
      </c>
      <c r="B314" s="14" t="s">
        <v>838</v>
      </c>
      <c r="C314" s="19"/>
      <c r="D314" s="19"/>
      <c r="E314" s="19"/>
      <c r="F314" s="19"/>
    </row>
    <row r="315" spans="1:6" x14ac:dyDescent="0.3">
      <c r="A315" s="6"/>
      <c r="B315" s="15" t="s">
        <v>839</v>
      </c>
      <c r="C315" s="21"/>
      <c r="D315" s="21"/>
      <c r="E315" s="21"/>
      <c r="F315" s="21"/>
    </row>
    <row r="316" spans="1:6" ht="72" x14ac:dyDescent="0.3">
      <c r="A316" s="4" t="s">
        <v>840</v>
      </c>
      <c r="B316" s="14" t="s">
        <v>841</v>
      </c>
      <c r="C316" s="19"/>
      <c r="D316" s="19"/>
      <c r="E316" s="19"/>
      <c r="F316" s="19"/>
    </row>
    <row r="317" spans="1:6" x14ac:dyDescent="0.3">
      <c r="A317" s="6"/>
      <c r="B317" s="15" t="s">
        <v>842</v>
      </c>
      <c r="C317" s="21"/>
      <c r="D317" s="21"/>
      <c r="E317" s="21"/>
      <c r="F317" s="21"/>
    </row>
    <row r="318" spans="1:6" ht="43.2" x14ac:dyDescent="0.3">
      <c r="A318" s="4" t="s">
        <v>843</v>
      </c>
      <c r="B318" s="14" t="s">
        <v>844</v>
      </c>
      <c r="C318" s="19"/>
      <c r="D318" s="19"/>
      <c r="E318" s="19"/>
      <c r="F318" s="19"/>
    </row>
    <row r="319" spans="1:6" ht="43.2" x14ac:dyDescent="0.3">
      <c r="A319" s="4" t="s">
        <v>845</v>
      </c>
      <c r="B319" s="14" t="s">
        <v>846</v>
      </c>
      <c r="C319" s="19"/>
      <c r="D319" s="19"/>
      <c r="E319" s="19"/>
      <c r="F319" s="19"/>
    </row>
    <row r="320" spans="1:6" x14ac:dyDescent="0.3">
      <c r="A320" s="6"/>
      <c r="B320" s="15" t="s">
        <v>847</v>
      </c>
      <c r="C320" s="21"/>
      <c r="D320" s="21"/>
      <c r="E320" s="21"/>
      <c r="F320" s="21"/>
    </row>
    <row r="321" spans="1:6" ht="57.6" x14ac:dyDescent="0.3">
      <c r="A321" s="4" t="s">
        <v>848</v>
      </c>
      <c r="B321" s="14" t="s">
        <v>849</v>
      </c>
      <c r="C321" s="19"/>
      <c r="D321" s="19"/>
      <c r="E321" s="19"/>
      <c r="F321" s="19"/>
    </row>
    <row r="322" spans="1:6" x14ac:dyDescent="0.3">
      <c r="A322" s="6"/>
      <c r="B322" s="15" t="s">
        <v>850</v>
      </c>
      <c r="C322" s="21"/>
      <c r="D322" s="21"/>
      <c r="E322" s="21"/>
      <c r="F322" s="21"/>
    </row>
    <row r="323" spans="1:6" ht="43.2" x14ac:dyDescent="0.3">
      <c r="A323" s="4" t="s">
        <v>851</v>
      </c>
      <c r="B323" s="14" t="s">
        <v>852</v>
      </c>
      <c r="C323" s="19"/>
      <c r="D323" s="19"/>
      <c r="E323" s="19"/>
      <c r="F323" s="19"/>
    </row>
    <row r="324" spans="1:6" ht="28.8" x14ac:dyDescent="0.3">
      <c r="A324" s="4" t="s">
        <v>853</v>
      </c>
      <c r="B324" s="14" t="s">
        <v>854</v>
      </c>
      <c r="C324" s="19"/>
      <c r="D324" s="19"/>
      <c r="E324" s="19"/>
      <c r="F324" s="19"/>
    </row>
    <row r="325" spans="1:6" x14ac:dyDescent="0.3">
      <c r="A325" s="6"/>
      <c r="B325" s="15" t="s">
        <v>855</v>
      </c>
      <c r="C325" s="21"/>
      <c r="D325" s="21"/>
      <c r="E325" s="21"/>
      <c r="F325" s="21"/>
    </row>
    <row r="326" spans="1:6" x14ac:dyDescent="0.3">
      <c r="A326" s="4" t="s">
        <v>856</v>
      </c>
      <c r="B326" s="14" t="s">
        <v>814</v>
      </c>
      <c r="C326" s="19"/>
      <c r="D326" s="19"/>
      <c r="E326" s="19"/>
      <c r="F326" s="19"/>
    </row>
    <row r="327" spans="1:6" x14ac:dyDescent="0.3">
      <c r="A327" s="6"/>
      <c r="B327" s="15" t="s">
        <v>857</v>
      </c>
      <c r="C327" s="21"/>
      <c r="D327" s="21"/>
      <c r="E327" s="21"/>
      <c r="F327" s="21"/>
    </row>
    <row r="328" spans="1:6" x14ac:dyDescent="0.3">
      <c r="A328" s="4" t="s">
        <v>858</v>
      </c>
      <c r="B328" s="14" t="s">
        <v>859</v>
      </c>
      <c r="C328" s="19"/>
      <c r="D328" s="19"/>
      <c r="E328" s="19"/>
      <c r="F328" s="19"/>
    </row>
    <row r="329" spans="1:6" x14ac:dyDescent="0.3">
      <c r="A329" s="6"/>
      <c r="B329" s="15" t="s">
        <v>860</v>
      </c>
      <c r="C329" s="21"/>
      <c r="D329" s="21"/>
      <c r="E329" s="21"/>
      <c r="F329" s="21"/>
    </row>
    <row r="330" spans="1:6" ht="72" x14ac:dyDescent="0.3">
      <c r="A330" s="4" t="s">
        <v>861</v>
      </c>
      <c r="B330" s="14" t="s">
        <v>862</v>
      </c>
      <c r="C330" s="19"/>
      <c r="D330" s="19"/>
      <c r="E330" s="19"/>
      <c r="F330" s="19"/>
    </row>
    <row r="331" spans="1:6" ht="28.8" x14ac:dyDescent="0.3">
      <c r="A331" s="4" t="s">
        <v>863</v>
      </c>
      <c r="B331" s="14" t="s">
        <v>864</v>
      </c>
      <c r="C331" s="19"/>
      <c r="D331" s="19"/>
      <c r="E331" s="19"/>
      <c r="F331" s="19"/>
    </row>
    <row r="332" spans="1:6" ht="57.6" x14ac:dyDescent="0.3">
      <c r="A332" s="4" t="s">
        <v>865</v>
      </c>
      <c r="B332" s="14" t="s">
        <v>866</v>
      </c>
      <c r="C332" s="19"/>
      <c r="D332" s="19"/>
      <c r="E332" s="19"/>
      <c r="F332" s="19"/>
    </row>
    <row r="333" spans="1:6" x14ac:dyDescent="0.3">
      <c r="A333" s="6"/>
      <c r="B333" s="15" t="s">
        <v>867</v>
      </c>
      <c r="C333" s="21"/>
      <c r="D333" s="21"/>
      <c r="E333" s="21"/>
      <c r="F333" s="21"/>
    </row>
    <row r="334" spans="1:6" ht="57.6" x14ac:dyDescent="0.3">
      <c r="A334" s="4" t="s">
        <v>868</v>
      </c>
      <c r="B334" s="14" t="s">
        <v>869</v>
      </c>
      <c r="C334" s="19"/>
      <c r="D334" s="19"/>
      <c r="E334" s="19"/>
      <c r="F334" s="19"/>
    </row>
    <row r="335" spans="1:6" x14ac:dyDescent="0.3">
      <c r="A335" s="6"/>
      <c r="B335" s="15" t="s">
        <v>870</v>
      </c>
      <c r="C335" s="21"/>
      <c r="D335" s="21"/>
      <c r="E335" s="21"/>
      <c r="F335" s="21"/>
    </row>
    <row r="336" spans="1:6" ht="158.4" x14ac:dyDescent="0.3">
      <c r="A336" s="4" t="s">
        <v>871</v>
      </c>
      <c r="B336" s="14" t="s">
        <v>872</v>
      </c>
      <c r="C336" s="19"/>
      <c r="D336" s="19"/>
      <c r="E336" s="19"/>
      <c r="F336" s="19"/>
    </row>
    <row r="337" spans="1:6" ht="28.8" x14ac:dyDescent="0.3">
      <c r="A337" s="4" t="s">
        <v>873</v>
      </c>
      <c r="B337" s="14" t="s">
        <v>874</v>
      </c>
      <c r="C337" s="19"/>
      <c r="D337" s="19"/>
      <c r="E337" s="19"/>
      <c r="F337" s="19"/>
    </row>
    <row r="338" spans="1:6" x14ac:dyDescent="0.3">
      <c r="A338" s="4" t="s">
        <v>875</v>
      </c>
      <c r="B338" s="14" t="s">
        <v>876</v>
      </c>
      <c r="C338" s="19"/>
      <c r="D338" s="19"/>
      <c r="E338" s="19"/>
      <c r="F338" s="19"/>
    </row>
    <row r="339" spans="1:6" ht="86.4" x14ac:dyDescent="0.3">
      <c r="A339" s="4" t="s">
        <v>877</v>
      </c>
      <c r="B339" s="14" t="s">
        <v>878</v>
      </c>
      <c r="C339" s="19"/>
      <c r="D339" s="19"/>
      <c r="E339" s="19"/>
      <c r="F339" s="19"/>
    </row>
    <row r="340" spans="1:6" ht="28.8" x14ac:dyDescent="0.3">
      <c r="A340" s="4" t="s">
        <v>879</v>
      </c>
      <c r="B340" s="14" t="s">
        <v>880</v>
      </c>
      <c r="C340" s="19"/>
      <c r="D340" s="19"/>
      <c r="E340" s="19"/>
      <c r="F340" s="19"/>
    </row>
    <row r="341" spans="1:6" ht="57.6" x14ac:dyDescent="0.3">
      <c r="A341" s="4" t="s">
        <v>881</v>
      </c>
      <c r="B341" s="14" t="s">
        <v>882</v>
      </c>
      <c r="C341" s="19"/>
      <c r="D341" s="19"/>
      <c r="E341" s="19"/>
      <c r="F341" s="19"/>
    </row>
    <row r="342" spans="1:6" ht="57.6" x14ac:dyDescent="0.3">
      <c r="A342" s="4" t="s">
        <v>883</v>
      </c>
      <c r="B342" s="14" t="s">
        <v>884</v>
      </c>
      <c r="C342" s="19"/>
      <c r="D342" s="19"/>
      <c r="E342" s="19"/>
      <c r="F342" s="19"/>
    </row>
    <row r="343" spans="1:6" ht="28.8" x14ac:dyDescent="0.3">
      <c r="A343" s="4" t="s">
        <v>885</v>
      </c>
      <c r="B343" s="14" t="s">
        <v>886</v>
      </c>
      <c r="C343" s="19"/>
      <c r="D343" s="19"/>
      <c r="E343" s="19"/>
      <c r="F343" s="19"/>
    </row>
    <row r="344" spans="1:6" ht="43.2" x14ac:dyDescent="0.3">
      <c r="A344" s="4" t="s">
        <v>887</v>
      </c>
      <c r="B344" s="14" t="s">
        <v>888</v>
      </c>
      <c r="C344" s="19"/>
      <c r="D344" s="19"/>
      <c r="E344" s="19"/>
      <c r="F344" s="19"/>
    </row>
    <row r="345" spans="1:6" ht="43.2" x14ac:dyDescent="0.3">
      <c r="A345" s="4" t="s">
        <v>889</v>
      </c>
      <c r="B345" s="14" t="s">
        <v>888</v>
      </c>
      <c r="C345" s="19"/>
      <c r="D345" s="19"/>
      <c r="E345" s="19"/>
      <c r="F345" s="19"/>
    </row>
    <row r="346" spans="1:6" ht="28.8" x14ac:dyDescent="0.3">
      <c r="A346" s="4" t="s">
        <v>890</v>
      </c>
      <c r="B346" s="14" t="s">
        <v>891</v>
      </c>
      <c r="C346" s="19"/>
      <c r="D346" s="19"/>
      <c r="E346" s="19"/>
      <c r="F346" s="19"/>
    </row>
    <row r="347" spans="1:6" x14ac:dyDescent="0.3">
      <c r="A347" s="6"/>
      <c r="B347" s="15" t="s">
        <v>892</v>
      </c>
      <c r="C347" s="21"/>
      <c r="D347" s="21"/>
      <c r="E347" s="21"/>
      <c r="F347" s="21"/>
    </row>
    <row r="348" spans="1:6" ht="43.2" x14ac:dyDescent="0.3">
      <c r="A348" s="4" t="s">
        <v>893</v>
      </c>
      <c r="B348" s="14" t="s">
        <v>894</v>
      </c>
      <c r="C348" s="19"/>
      <c r="D348" s="19"/>
      <c r="E348" s="19"/>
      <c r="F348" s="19"/>
    </row>
    <row r="349" spans="1:6" ht="43.2" x14ac:dyDescent="0.3">
      <c r="A349" s="4" t="s">
        <v>895</v>
      </c>
      <c r="B349" s="14" t="s">
        <v>896</v>
      </c>
      <c r="C349" s="19"/>
      <c r="D349" s="19"/>
      <c r="E349" s="19"/>
      <c r="F349" s="19"/>
    </row>
    <row r="350" spans="1:6" ht="28.8" x14ac:dyDescent="0.3">
      <c r="A350" s="4" t="s">
        <v>897</v>
      </c>
      <c r="B350" s="14" t="s">
        <v>898</v>
      </c>
      <c r="C350" s="19"/>
      <c r="D350" s="19"/>
      <c r="E350" s="19"/>
      <c r="F350" s="19"/>
    </row>
    <row r="351" spans="1:6" x14ac:dyDescent="0.3">
      <c r="A351" s="6"/>
      <c r="B351" s="15" t="s">
        <v>899</v>
      </c>
      <c r="C351" s="21"/>
      <c r="D351" s="21"/>
      <c r="E351" s="21"/>
      <c r="F351" s="21"/>
    </row>
    <row r="352" spans="1:6" x14ac:dyDescent="0.3">
      <c r="A352" s="4" t="s">
        <v>900</v>
      </c>
      <c r="B352" s="14" t="s">
        <v>901</v>
      </c>
      <c r="C352" s="19"/>
      <c r="D352" s="19"/>
      <c r="E352" s="19"/>
      <c r="F352" s="19"/>
    </row>
    <row r="353" spans="1:6" ht="57.6" x14ac:dyDescent="0.3">
      <c r="A353" s="4" t="s">
        <v>902</v>
      </c>
      <c r="B353" s="14" t="s">
        <v>903</v>
      </c>
      <c r="C353" s="19"/>
      <c r="D353" s="19"/>
      <c r="E353" s="19"/>
      <c r="F353" s="19"/>
    </row>
    <row r="354" spans="1:6" x14ac:dyDescent="0.3">
      <c r="A354" s="4" t="s">
        <v>904</v>
      </c>
      <c r="B354" s="14" t="s">
        <v>905</v>
      </c>
      <c r="C354" s="19"/>
      <c r="D354" s="19"/>
      <c r="E354" s="19"/>
      <c r="F354" s="19"/>
    </row>
    <row r="355" spans="1:6" ht="115.2" x14ac:dyDescent="0.3">
      <c r="A355" s="4" t="s">
        <v>906</v>
      </c>
      <c r="B355" s="14" t="s">
        <v>907</v>
      </c>
      <c r="C355" s="19"/>
      <c r="D355" s="19"/>
      <c r="E355" s="19"/>
      <c r="F355" s="19"/>
    </row>
    <row r="356" spans="1:6" ht="158.4" x14ac:dyDescent="0.3">
      <c r="A356" s="4" t="s">
        <v>908</v>
      </c>
      <c r="B356" s="14" t="s">
        <v>909</v>
      </c>
      <c r="C356" s="19"/>
      <c r="D356" s="19"/>
      <c r="E356" s="19"/>
      <c r="F356" s="19"/>
    </row>
    <row r="357" spans="1:6" ht="57.6" x14ac:dyDescent="0.3">
      <c r="A357" s="4" t="s">
        <v>910</v>
      </c>
      <c r="B357" s="14" t="s">
        <v>911</v>
      </c>
      <c r="C357" s="19"/>
      <c r="D357" s="19"/>
      <c r="E357" s="19"/>
      <c r="F357" s="19"/>
    </row>
    <row r="358" spans="1:6" ht="43.2" x14ac:dyDescent="0.3">
      <c r="A358" s="4" t="s">
        <v>912</v>
      </c>
      <c r="B358" s="14" t="s">
        <v>913</v>
      </c>
      <c r="C358" s="19"/>
      <c r="D358" s="19"/>
      <c r="E358" s="19"/>
      <c r="F358" s="19"/>
    </row>
    <row r="359" spans="1:6" ht="172.8" x14ac:dyDescent="0.3">
      <c r="A359" s="4" t="s">
        <v>914</v>
      </c>
      <c r="B359" s="14" t="s">
        <v>915</v>
      </c>
      <c r="C359" s="19"/>
      <c r="D359" s="19"/>
      <c r="E359" s="19"/>
      <c r="F359" s="19"/>
    </row>
    <row r="360" spans="1:6" x14ac:dyDescent="0.3">
      <c r="A360" s="6"/>
      <c r="B360" s="15" t="s">
        <v>916</v>
      </c>
      <c r="C360" s="21"/>
      <c r="D360" s="21"/>
      <c r="E360" s="21"/>
      <c r="F360" s="21"/>
    </row>
    <row r="361" spans="1:6" ht="158.4" x14ac:dyDescent="0.3">
      <c r="A361" s="4" t="s">
        <v>917</v>
      </c>
      <c r="B361" s="14" t="s">
        <v>918</v>
      </c>
      <c r="C361" s="19"/>
      <c r="D361" s="19"/>
      <c r="E361" s="19"/>
      <c r="F361" s="19"/>
    </row>
    <row r="362" spans="1:6" ht="57.6" x14ac:dyDescent="0.3">
      <c r="A362" s="4" t="s">
        <v>919</v>
      </c>
      <c r="B362" s="14" t="s">
        <v>920</v>
      </c>
      <c r="C362" s="19"/>
      <c r="D362" s="19"/>
      <c r="E362" s="19"/>
      <c r="F362" s="19"/>
    </row>
    <row r="363" spans="1:6" x14ac:dyDescent="0.3">
      <c r="A363" s="6"/>
      <c r="B363" s="15" t="s">
        <v>921</v>
      </c>
      <c r="C363" s="21"/>
      <c r="D363" s="21"/>
      <c r="E363" s="21"/>
      <c r="F363" s="21"/>
    </row>
    <row r="364" spans="1:6" ht="43.2" x14ac:dyDescent="0.3">
      <c r="A364" s="4" t="s">
        <v>922</v>
      </c>
      <c r="B364" s="14" t="s">
        <v>923</v>
      </c>
      <c r="C364" s="19"/>
      <c r="D364" s="19"/>
      <c r="E364" s="19"/>
      <c r="F364" s="19"/>
    </row>
    <row r="365" spans="1:6" x14ac:dyDescent="0.3">
      <c r="A365" s="6"/>
      <c r="B365" s="15" t="s">
        <v>924</v>
      </c>
      <c r="C365" s="21"/>
      <c r="D365" s="21"/>
      <c r="E365" s="21"/>
      <c r="F365" s="21"/>
    </row>
    <row r="366" spans="1:6" ht="28.8" x14ac:dyDescent="0.3">
      <c r="A366" s="4" t="s">
        <v>925</v>
      </c>
      <c r="B366" s="14" t="s">
        <v>926</v>
      </c>
      <c r="C366" s="19"/>
      <c r="D366" s="19"/>
      <c r="E366" s="19"/>
      <c r="F366" s="19"/>
    </row>
    <row r="367" spans="1:6" x14ac:dyDescent="0.3">
      <c r="A367" s="6"/>
      <c r="B367" s="15" t="s">
        <v>927</v>
      </c>
      <c r="C367" s="21"/>
      <c r="D367" s="21"/>
      <c r="E367" s="21"/>
      <c r="F367" s="21"/>
    </row>
    <row r="368" spans="1:6" ht="28.8" x14ac:dyDescent="0.3">
      <c r="A368" s="4" t="s">
        <v>928</v>
      </c>
      <c r="B368" s="14" t="s">
        <v>929</v>
      </c>
      <c r="C368" s="19"/>
      <c r="D368" s="19"/>
      <c r="E368" s="19"/>
      <c r="F368" s="19"/>
    </row>
    <row r="369" spans="1:6" x14ac:dyDescent="0.3">
      <c r="A369" s="6"/>
      <c r="B369" s="15" t="s">
        <v>930</v>
      </c>
      <c r="C369" s="21"/>
      <c r="D369" s="21"/>
      <c r="E369" s="21"/>
      <c r="F369" s="21"/>
    </row>
    <row r="370" spans="1:6" ht="43.2" x14ac:dyDescent="0.3">
      <c r="A370" s="4" t="s">
        <v>931</v>
      </c>
      <c r="B370" s="14" t="s">
        <v>932</v>
      </c>
      <c r="C370" s="19"/>
      <c r="D370" s="19"/>
      <c r="E370" s="19"/>
      <c r="F370" s="19"/>
    </row>
    <row r="371" spans="1:6" ht="43.2" x14ac:dyDescent="0.3">
      <c r="A371" s="4" t="s">
        <v>933</v>
      </c>
      <c r="B371" s="14" t="s">
        <v>934</v>
      </c>
      <c r="C371" s="19"/>
      <c r="D371" s="19"/>
      <c r="E371" s="19"/>
      <c r="F371" s="19"/>
    </row>
    <row r="372" spans="1:6" x14ac:dyDescent="0.3">
      <c r="A372" s="6"/>
      <c r="B372" s="15" t="s">
        <v>935</v>
      </c>
      <c r="C372" s="21"/>
      <c r="D372" s="21"/>
      <c r="E372" s="21"/>
      <c r="F372" s="21"/>
    </row>
    <row r="373" spans="1:6" ht="72" x14ac:dyDescent="0.3">
      <c r="A373" s="4" t="s">
        <v>936</v>
      </c>
      <c r="B373" s="14" t="s">
        <v>937</v>
      </c>
      <c r="C373" s="19"/>
      <c r="D373" s="19"/>
      <c r="E373" s="19"/>
      <c r="F373" s="19"/>
    </row>
    <row r="374" spans="1:6" x14ac:dyDescent="0.3">
      <c r="A374" s="5"/>
      <c r="B374" s="13" t="s">
        <v>938</v>
      </c>
      <c r="C374" s="20"/>
      <c r="D374" s="20"/>
      <c r="E374" s="20"/>
      <c r="F374" s="20"/>
    </row>
    <row r="375" spans="1:6" x14ac:dyDescent="0.3">
      <c r="A375" s="6"/>
      <c r="B375" s="15" t="s">
        <v>939</v>
      </c>
      <c r="C375" s="21"/>
      <c r="D375" s="21"/>
      <c r="E375" s="21"/>
      <c r="F375" s="21"/>
    </row>
    <row r="376" spans="1:6" ht="28.8" x14ac:dyDescent="0.3">
      <c r="A376" s="4" t="s">
        <v>940</v>
      </c>
      <c r="B376" s="14" t="s">
        <v>941</v>
      </c>
      <c r="C376" s="19"/>
      <c r="D376" s="19"/>
      <c r="E376" s="19"/>
      <c r="F376" s="19"/>
    </row>
    <row r="377" spans="1:6" x14ac:dyDescent="0.3">
      <c r="A377" s="6"/>
      <c r="B377" s="15" t="s">
        <v>942</v>
      </c>
      <c r="C377" s="21"/>
      <c r="D377" s="21"/>
      <c r="E377" s="21"/>
      <c r="F377" s="21"/>
    </row>
    <row r="378" spans="1:6" ht="28.8" x14ac:dyDescent="0.3">
      <c r="A378" s="4" t="s">
        <v>943</v>
      </c>
      <c r="B378" s="14" t="s">
        <v>944</v>
      </c>
      <c r="C378" s="19"/>
      <c r="D378" s="19"/>
      <c r="E378" s="19"/>
      <c r="F378" s="19"/>
    </row>
    <row r="379" spans="1:6" x14ac:dyDescent="0.3">
      <c r="A379" s="4" t="s">
        <v>945</v>
      </c>
      <c r="B379" s="14" t="s">
        <v>946</v>
      </c>
      <c r="C379" s="19"/>
      <c r="D379" s="19"/>
      <c r="E379" s="19"/>
      <c r="F379" s="19"/>
    </row>
    <row r="380" spans="1:6" x14ac:dyDescent="0.3">
      <c r="A380" s="6"/>
      <c r="B380" s="15" t="s">
        <v>947</v>
      </c>
      <c r="C380" s="21"/>
      <c r="D380" s="21"/>
      <c r="E380" s="21"/>
      <c r="F380" s="21"/>
    </row>
    <row r="381" spans="1:6" ht="86.4" x14ac:dyDescent="0.3">
      <c r="A381" s="4" t="s">
        <v>948</v>
      </c>
      <c r="B381" s="14" t="s">
        <v>949</v>
      </c>
      <c r="C381" s="19"/>
      <c r="D381" s="19"/>
      <c r="E381" s="19"/>
      <c r="F381" s="19"/>
    </row>
    <row r="382" spans="1:6" ht="43.2" x14ac:dyDescent="0.3">
      <c r="A382" s="4" t="s">
        <v>950</v>
      </c>
      <c r="B382" s="14" t="s">
        <v>951</v>
      </c>
      <c r="C382" s="19"/>
      <c r="D382" s="19"/>
      <c r="E382" s="19"/>
      <c r="F382" s="19"/>
    </row>
    <row r="383" spans="1:6" ht="144" x14ac:dyDescent="0.3">
      <c r="A383" s="4" t="s">
        <v>952</v>
      </c>
      <c r="B383" s="14" t="s">
        <v>953</v>
      </c>
      <c r="C383" s="19"/>
      <c r="D383" s="19"/>
      <c r="E383" s="19"/>
      <c r="F383" s="19"/>
    </row>
    <row r="384" spans="1:6" x14ac:dyDescent="0.3">
      <c r="A384" s="4" t="s">
        <v>954</v>
      </c>
      <c r="B384" s="14" t="s">
        <v>955</v>
      </c>
      <c r="C384" s="19"/>
      <c r="D384" s="19"/>
      <c r="E384" s="19"/>
      <c r="F384" s="19"/>
    </row>
    <row r="385" spans="1:6" x14ac:dyDescent="0.3">
      <c r="A385" s="6"/>
      <c r="B385" s="15" t="s">
        <v>956</v>
      </c>
      <c r="C385" s="21"/>
      <c r="D385" s="21"/>
      <c r="E385" s="21"/>
      <c r="F385" s="21"/>
    </row>
    <row r="386" spans="1:6" ht="43.2" x14ac:dyDescent="0.3">
      <c r="A386" s="4" t="s">
        <v>957</v>
      </c>
      <c r="B386" s="14" t="s">
        <v>958</v>
      </c>
      <c r="C386" s="19"/>
      <c r="D386" s="19"/>
      <c r="E386" s="19"/>
      <c r="F386" s="19"/>
    </row>
    <row r="387" spans="1:6" ht="28.8" x14ac:dyDescent="0.3">
      <c r="A387" s="4" t="s">
        <v>959</v>
      </c>
      <c r="B387" s="14" t="s">
        <v>960</v>
      </c>
      <c r="C387" s="19"/>
      <c r="D387" s="19"/>
      <c r="E387" s="19"/>
      <c r="F387" s="19"/>
    </row>
    <row r="388" spans="1:6" ht="57.6" x14ac:dyDescent="0.3">
      <c r="A388" s="4" t="s">
        <v>961</v>
      </c>
      <c r="B388" s="14" t="s">
        <v>962</v>
      </c>
      <c r="C388" s="19"/>
      <c r="D388" s="19"/>
      <c r="E388" s="19"/>
      <c r="F388" s="19"/>
    </row>
    <row r="389" spans="1:6" ht="129.6" x14ac:dyDescent="0.3">
      <c r="A389" s="4" t="s">
        <v>963</v>
      </c>
      <c r="B389" s="14" t="s">
        <v>964</v>
      </c>
      <c r="C389" s="19"/>
      <c r="D389" s="19"/>
      <c r="E389" s="19"/>
      <c r="F389" s="19"/>
    </row>
    <row r="390" spans="1:6" x14ac:dyDescent="0.3">
      <c r="A390" s="6"/>
      <c r="B390" s="15" t="s">
        <v>965</v>
      </c>
      <c r="C390" s="21"/>
      <c r="D390" s="21"/>
      <c r="E390" s="21"/>
      <c r="F390" s="21"/>
    </row>
    <row r="391" spans="1:6" ht="57.6" x14ac:dyDescent="0.3">
      <c r="A391" s="4" t="s">
        <v>966</v>
      </c>
      <c r="B391" s="14" t="s">
        <v>967</v>
      </c>
      <c r="C391" s="19"/>
      <c r="D391" s="19"/>
      <c r="E391" s="19"/>
      <c r="F391" s="19"/>
    </row>
    <row r="392" spans="1:6" ht="72" x14ac:dyDescent="0.3">
      <c r="A392" s="4" t="s">
        <v>968</v>
      </c>
      <c r="B392" s="14" t="s">
        <v>969</v>
      </c>
      <c r="C392" s="19"/>
      <c r="D392" s="19"/>
      <c r="E392" s="19"/>
      <c r="F392" s="19"/>
    </row>
    <row r="393" spans="1:6" x14ac:dyDescent="0.3">
      <c r="A393" s="6"/>
      <c r="B393" s="15" t="s">
        <v>970</v>
      </c>
      <c r="C393" s="21"/>
      <c r="D393" s="21"/>
      <c r="E393" s="21"/>
      <c r="F393" s="21"/>
    </row>
    <row r="394" spans="1:6" ht="57.6" x14ac:dyDescent="0.3">
      <c r="A394" s="4" t="s">
        <v>971</v>
      </c>
      <c r="B394" s="14" t="s">
        <v>972</v>
      </c>
      <c r="C394" s="19"/>
      <c r="D394" s="19"/>
      <c r="E394" s="19"/>
      <c r="F394" s="19"/>
    </row>
    <row r="395" spans="1:6" ht="28.8" x14ac:dyDescent="0.3">
      <c r="A395" s="4" t="s">
        <v>973</v>
      </c>
      <c r="B395" s="14" t="s">
        <v>974</v>
      </c>
      <c r="C395" s="19"/>
      <c r="D395" s="19"/>
      <c r="E395" s="19"/>
      <c r="F395" s="19"/>
    </row>
    <row r="396" spans="1:6" ht="144" x14ac:dyDescent="0.3">
      <c r="A396" s="4" t="s">
        <v>975</v>
      </c>
      <c r="B396" s="14" t="s">
        <v>976</v>
      </c>
      <c r="C396" s="19"/>
      <c r="D396" s="19"/>
      <c r="E396" s="19"/>
      <c r="F396" s="19"/>
    </row>
    <row r="397" spans="1:6" x14ac:dyDescent="0.3">
      <c r="A397" s="6"/>
      <c r="B397" s="15" t="s">
        <v>977</v>
      </c>
      <c r="C397" s="21"/>
      <c r="D397" s="21"/>
      <c r="E397" s="21"/>
      <c r="F397" s="21"/>
    </row>
    <row r="398" spans="1:6" ht="57.6" x14ac:dyDescent="0.3">
      <c r="A398" s="4" t="s">
        <v>978</v>
      </c>
      <c r="B398" s="14" t="s">
        <v>979</v>
      </c>
      <c r="C398" s="19"/>
      <c r="D398" s="19"/>
      <c r="E398" s="19"/>
      <c r="F398" s="19"/>
    </row>
    <row r="399" spans="1:6" x14ac:dyDescent="0.3">
      <c r="A399" s="6"/>
      <c r="B399" s="15" t="s">
        <v>980</v>
      </c>
      <c r="C399" s="21"/>
      <c r="D399" s="21"/>
      <c r="E399" s="21"/>
      <c r="F399" s="21"/>
    </row>
    <row r="400" spans="1:6" ht="72" x14ac:dyDescent="0.3">
      <c r="A400" s="4" t="s">
        <v>981</v>
      </c>
      <c r="B400" s="14" t="s">
        <v>982</v>
      </c>
      <c r="C400" s="19"/>
      <c r="D400" s="19"/>
      <c r="E400" s="19"/>
      <c r="F400" s="19"/>
    </row>
    <row r="401" spans="1:6" x14ac:dyDescent="0.3">
      <c r="A401" s="5"/>
      <c r="B401" s="13" t="s">
        <v>983</v>
      </c>
      <c r="C401" s="20"/>
      <c r="D401" s="20"/>
      <c r="E401" s="20"/>
      <c r="F401" s="20"/>
    </row>
    <row r="402" spans="1:6" x14ac:dyDescent="0.3">
      <c r="A402" s="6"/>
      <c r="B402" s="15" t="s">
        <v>984</v>
      </c>
      <c r="C402" s="21"/>
      <c r="D402" s="21"/>
      <c r="E402" s="21"/>
      <c r="F402" s="21"/>
    </row>
    <row r="403" spans="1:6" x14ac:dyDescent="0.3">
      <c r="A403" s="4" t="s">
        <v>985</v>
      </c>
      <c r="B403" s="14" t="s">
        <v>986</v>
      </c>
      <c r="C403" s="19"/>
      <c r="D403" s="19"/>
      <c r="E403" s="19"/>
      <c r="F403" s="19"/>
    </row>
    <row r="404" spans="1:6" x14ac:dyDescent="0.3">
      <c r="A404" s="6"/>
      <c r="B404" s="15" t="s">
        <v>987</v>
      </c>
      <c r="C404" s="21"/>
      <c r="D404" s="21"/>
      <c r="E404" s="21"/>
      <c r="F404" s="21"/>
    </row>
    <row r="405" spans="1:6" x14ac:dyDescent="0.3">
      <c r="A405" s="4" t="s">
        <v>988</v>
      </c>
      <c r="B405" s="14" t="s">
        <v>986</v>
      </c>
      <c r="C405" s="19"/>
      <c r="D405" s="19"/>
      <c r="E405" s="19"/>
      <c r="F405" s="19"/>
    </row>
    <row r="406" spans="1:6" ht="28.8" x14ac:dyDescent="0.3">
      <c r="A406" s="5"/>
      <c r="B406" s="13" t="s">
        <v>989</v>
      </c>
      <c r="C406" s="20"/>
      <c r="D406" s="20"/>
      <c r="E406" s="20"/>
      <c r="F406" s="20"/>
    </row>
    <row r="407" spans="1:6" ht="57.6" x14ac:dyDescent="0.3">
      <c r="A407" s="4" t="s">
        <v>990</v>
      </c>
      <c r="B407" s="14" t="s">
        <v>991</v>
      </c>
      <c r="C407" s="19"/>
      <c r="D407" s="19"/>
      <c r="E407" s="19"/>
      <c r="F407" s="19"/>
    </row>
    <row r="408" spans="1:6" x14ac:dyDescent="0.3">
      <c r="A408" s="6"/>
      <c r="B408" s="15" t="s">
        <v>992</v>
      </c>
      <c r="C408" s="21"/>
      <c r="D408" s="21"/>
      <c r="E408" s="21"/>
      <c r="F408" s="21"/>
    </row>
    <row r="409" spans="1:6" ht="43.2" x14ac:dyDescent="0.3">
      <c r="A409" s="4" t="s">
        <v>993</v>
      </c>
      <c r="B409" s="14" t="s">
        <v>994</v>
      </c>
      <c r="C409" s="19"/>
      <c r="D409" s="19"/>
      <c r="E409" s="19"/>
      <c r="F409" s="19"/>
    </row>
    <row r="410" spans="1:6" x14ac:dyDescent="0.3">
      <c r="A410" s="4" t="s">
        <v>995</v>
      </c>
      <c r="B410" s="14" t="s">
        <v>996</v>
      </c>
      <c r="C410" s="19"/>
      <c r="D410" s="19"/>
      <c r="E410" s="19"/>
      <c r="F410" s="19"/>
    </row>
    <row r="411" spans="1:6" x14ac:dyDescent="0.3">
      <c r="A411" s="4" t="s">
        <v>997</v>
      </c>
      <c r="B411" s="14" t="s">
        <v>998</v>
      </c>
      <c r="C411" s="19"/>
      <c r="D411" s="19"/>
      <c r="E411" s="19"/>
      <c r="F411" s="19"/>
    </row>
    <row r="412" spans="1:6" x14ac:dyDescent="0.3">
      <c r="A412" s="6"/>
      <c r="B412" s="15" t="s">
        <v>999</v>
      </c>
      <c r="C412" s="21"/>
      <c r="D412" s="21"/>
      <c r="E412" s="21"/>
      <c r="F412" s="21"/>
    </row>
    <row r="413" spans="1:6" ht="28.8" x14ac:dyDescent="0.3">
      <c r="A413" s="4" t="s">
        <v>1000</v>
      </c>
      <c r="B413" s="14" t="s">
        <v>1001</v>
      </c>
      <c r="C413" s="19"/>
      <c r="D413" s="19"/>
      <c r="E413" s="19"/>
      <c r="F413" s="19"/>
    </row>
    <row r="414" spans="1:6" x14ac:dyDescent="0.3">
      <c r="A414" s="4" t="s">
        <v>1002</v>
      </c>
      <c r="B414" s="14" t="s">
        <v>1003</v>
      </c>
      <c r="C414" s="19"/>
      <c r="D414" s="19"/>
      <c r="E414" s="19"/>
      <c r="F414" s="19"/>
    </row>
    <row r="415" spans="1:6" x14ac:dyDescent="0.3">
      <c r="A415" s="4" t="s">
        <v>1004</v>
      </c>
      <c r="B415" s="14" t="s">
        <v>998</v>
      </c>
      <c r="C415" s="19"/>
      <c r="D415" s="19"/>
      <c r="E415" s="19"/>
      <c r="F415" s="19"/>
    </row>
    <row r="416" spans="1:6" ht="57.6" x14ac:dyDescent="0.3">
      <c r="A416" s="4" t="s">
        <v>1005</v>
      </c>
      <c r="B416" s="14" t="s">
        <v>1006</v>
      </c>
      <c r="C416" s="19"/>
      <c r="D416" s="19"/>
      <c r="E416" s="19"/>
      <c r="F416" s="19"/>
    </row>
    <row r="417" spans="1:6" ht="28.8" x14ac:dyDescent="0.3">
      <c r="A417" s="4" t="s">
        <v>1007</v>
      </c>
      <c r="B417" s="14" t="s">
        <v>1008</v>
      </c>
      <c r="C417" s="19"/>
      <c r="D417" s="19"/>
      <c r="E417" s="19"/>
      <c r="F417" s="19"/>
    </row>
    <row r="418" spans="1:6" ht="28.8" x14ac:dyDescent="0.3">
      <c r="A418" s="4" t="s">
        <v>1009</v>
      </c>
      <c r="B418" s="14" t="s">
        <v>1010</v>
      </c>
      <c r="C418" s="19"/>
      <c r="D418" s="19"/>
      <c r="E418" s="19"/>
      <c r="F418" s="19"/>
    </row>
    <row r="419" spans="1:6" x14ac:dyDescent="0.3">
      <c r="A419" s="6"/>
      <c r="B419" s="15" t="s">
        <v>1011</v>
      </c>
      <c r="C419" s="21"/>
      <c r="D419" s="21"/>
      <c r="E419" s="21"/>
      <c r="F419" s="21"/>
    </row>
    <row r="420" spans="1:6" ht="43.2" x14ac:dyDescent="0.3">
      <c r="A420" s="4" t="s">
        <v>1012</v>
      </c>
      <c r="B420" s="14" t="s">
        <v>1013</v>
      </c>
      <c r="C420" s="19"/>
      <c r="D420" s="19"/>
      <c r="E420" s="19"/>
      <c r="F420" s="19"/>
    </row>
    <row r="421" spans="1:6" x14ac:dyDescent="0.3">
      <c r="A421" s="6"/>
      <c r="B421" s="15" t="s">
        <v>1014</v>
      </c>
      <c r="C421" s="21"/>
      <c r="D421" s="21"/>
      <c r="E421" s="21"/>
      <c r="F421" s="21"/>
    </row>
    <row r="422" spans="1:6" ht="57.6" x14ac:dyDescent="0.3">
      <c r="A422" s="4" t="s">
        <v>1015</v>
      </c>
      <c r="B422" s="14" t="s">
        <v>1016</v>
      </c>
      <c r="C422" s="19"/>
      <c r="D422" s="19"/>
      <c r="E422" s="19"/>
      <c r="F422" s="19"/>
    </row>
    <row r="423" spans="1:6" ht="28.8" x14ac:dyDescent="0.3">
      <c r="A423" s="4" t="s">
        <v>1017</v>
      </c>
      <c r="B423" s="14" t="s">
        <v>1018</v>
      </c>
      <c r="C423" s="19"/>
      <c r="D423" s="19"/>
      <c r="E423" s="19"/>
      <c r="F423" s="19"/>
    </row>
    <row r="424" spans="1:6" ht="43.2" x14ac:dyDescent="0.3">
      <c r="A424" s="4" t="s">
        <v>1019</v>
      </c>
      <c r="B424" s="14" t="s">
        <v>1020</v>
      </c>
      <c r="C424" s="19"/>
      <c r="D424" s="19"/>
      <c r="E424" s="19"/>
      <c r="F424" s="19"/>
    </row>
    <row r="425" spans="1:6" x14ac:dyDescent="0.3">
      <c r="A425" s="6"/>
      <c r="B425" s="15" t="s">
        <v>425</v>
      </c>
      <c r="C425" s="21"/>
      <c r="D425" s="21"/>
      <c r="E425" s="21"/>
      <c r="F425" s="21"/>
    </row>
    <row r="426" spans="1:6" ht="28.8" x14ac:dyDescent="0.3">
      <c r="A426" s="4" t="s">
        <v>1021</v>
      </c>
      <c r="B426" s="24" t="s">
        <v>1022</v>
      </c>
      <c r="C426" s="19"/>
      <c r="D426" s="19"/>
      <c r="E426" s="19"/>
      <c r="F426" s="19"/>
    </row>
    <row r="427" spans="1:6" x14ac:dyDescent="0.3">
      <c r="A427" s="4" t="s">
        <v>1023</v>
      </c>
      <c r="B427" s="14" t="s">
        <v>1024</v>
      </c>
      <c r="C427" s="19"/>
      <c r="D427" s="19"/>
      <c r="E427" s="19"/>
      <c r="F427" s="19"/>
    </row>
    <row r="428" spans="1:6" x14ac:dyDescent="0.3">
      <c r="A428" s="4" t="s">
        <v>1025</v>
      </c>
      <c r="B428" s="14" t="s">
        <v>1026</v>
      </c>
      <c r="C428" s="19"/>
      <c r="D428" s="19"/>
      <c r="E428" s="19"/>
      <c r="F428" s="19"/>
    </row>
    <row r="429" spans="1:6" x14ac:dyDescent="0.3">
      <c r="A429" s="4" t="s">
        <v>1027</v>
      </c>
      <c r="B429" s="14" t="s">
        <v>1028</v>
      </c>
      <c r="C429" s="19"/>
      <c r="D429" s="19"/>
      <c r="E429" s="19"/>
      <c r="F429" s="19"/>
    </row>
    <row r="430" spans="1:6" x14ac:dyDescent="0.3">
      <c r="A430" s="4" t="s">
        <v>1029</v>
      </c>
      <c r="B430" s="14" t="s">
        <v>1030</v>
      </c>
      <c r="C430" s="19"/>
      <c r="D430" s="19"/>
      <c r="E430" s="19"/>
      <c r="F430" s="19"/>
    </row>
    <row r="431" spans="1:6" x14ac:dyDescent="0.3">
      <c r="A431" s="4" t="s">
        <v>1031</v>
      </c>
      <c r="B431" s="14" t="s">
        <v>1032</v>
      </c>
      <c r="C431" s="19"/>
      <c r="D431" s="19"/>
      <c r="E431" s="19"/>
      <c r="F431" s="19"/>
    </row>
    <row r="432" spans="1:6" x14ac:dyDescent="0.3">
      <c r="A432" s="4" t="s">
        <v>1033</v>
      </c>
      <c r="B432" s="14" t="s">
        <v>1034</v>
      </c>
      <c r="C432" s="19"/>
      <c r="D432" s="19"/>
      <c r="E432" s="19"/>
      <c r="F432" s="19"/>
    </row>
    <row r="433" spans="1:6" x14ac:dyDescent="0.3">
      <c r="A433" s="4" t="s">
        <v>1035</v>
      </c>
      <c r="B433" s="14" t="s">
        <v>1036</v>
      </c>
      <c r="C433" s="19"/>
      <c r="D433" s="19"/>
      <c r="E433" s="19"/>
      <c r="F433" s="19"/>
    </row>
    <row r="434" spans="1:6" x14ac:dyDescent="0.3">
      <c r="A434" s="6"/>
      <c r="B434" s="15" t="s">
        <v>1037</v>
      </c>
      <c r="C434" s="21"/>
      <c r="D434" s="21"/>
      <c r="E434" s="21"/>
      <c r="F434" s="21"/>
    </row>
    <row r="435" spans="1:6" ht="57.6" x14ac:dyDescent="0.3">
      <c r="A435" s="4" t="s">
        <v>1038</v>
      </c>
      <c r="B435" s="14" t="s">
        <v>1039</v>
      </c>
      <c r="C435" s="19"/>
      <c r="D435" s="19"/>
      <c r="E435" s="19"/>
      <c r="F435" s="19"/>
    </row>
    <row r="436" spans="1:6" x14ac:dyDescent="0.3">
      <c r="A436" s="6"/>
      <c r="B436" s="15" t="s">
        <v>1040</v>
      </c>
      <c r="C436" s="21"/>
      <c r="D436" s="21"/>
      <c r="E436" s="21"/>
      <c r="F436" s="21"/>
    </row>
    <row r="437" spans="1:6" ht="43.2" x14ac:dyDescent="0.3">
      <c r="A437" s="4" t="s">
        <v>1041</v>
      </c>
      <c r="B437" s="14" t="s">
        <v>1042</v>
      </c>
      <c r="C437" s="19"/>
      <c r="D437" s="19"/>
      <c r="E437" s="19"/>
      <c r="F437" s="19"/>
    </row>
    <row r="438" spans="1:6" x14ac:dyDescent="0.3">
      <c r="A438" s="6"/>
      <c r="B438" s="15" t="s">
        <v>1043</v>
      </c>
      <c r="C438" s="21"/>
      <c r="D438" s="21"/>
      <c r="E438" s="21"/>
      <c r="F438" s="21"/>
    </row>
    <row r="439" spans="1:6" ht="57.6" x14ac:dyDescent="0.3">
      <c r="A439" s="4" t="s">
        <v>1044</v>
      </c>
      <c r="B439" s="14" t="s">
        <v>1045</v>
      </c>
      <c r="C439" s="19"/>
      <c r="D439" s="19"/>
      <c r="E439" s="19"/>
      <c r="F439" s="19"/>
    </row>
    <row r="440" spans="1:6" x14ac:dyDescent="0.3">
      <c r="A440" s="6"/>
      <c r="B440" s="15" t="s">
        <v>1046</v>
      </c>
      <c r="C440" s="21"/>
      <c r="D440" s="21"/>
      <c r="E440" s="21"/>
      <c r="F440" s="21"/>
    </row>
    <row r="441" spans="1:6" ht="72" x14ac:dyDescent="0.3">
      <c r="A441" s="4" t="s">
        <v>1047</v>
      </c>
      <c r="B441" s="14" t="s">
        <v>1048</v>
      </c>
      <c r="C441" s="19"/>
      <c r="D441" s="19"/>
      <c r="E441" s="19"/>
      <c r="F441" s="19"/>
    </row>
    <row r="442" spans="1:6" ht="28.8" x14ac:dyDescent="0.3">
      <c r="A442" s="4" t="s">
        <v>1049</v>
      </c>
      <c r="B442" s="14" t="s">
        <v>1050</v>
      </c>
      <c r="C442" s="19"/>
      <c r="D442" s="19"/>
      <c r="E442" s="19"/>
      <c r="F442" s="19"/>
    </row>
    <row r="443" spans="1:6" ht="86.4" x14ac:dyDescent="0.3">
      <c r="A443" s="4" t="s">
        <v>1051</v>
      </c>
      <c r="B443" s="14" t="s">
        <v>1052</v>
      </c>
      <c r="C443" s="19"/>
      <c r="D443" s="19"/>
      <c r="E443" s="19"/>
      <c r="F443" s="19"/>
    </row>
    <row r="444" spans="1:6" x14ac:dyDescent="0.3">
      <c r="A444" s="6"/>
      <c r="B444" s="15" t="s">
        <v>1053</v>
      </c>
      <c r="C444" s="21"/>
      <c r="D444" s="21"/>
      <c r="E444" s="21"/>
      <c r="F444" s="21"/>
    </row>
    <row r="445" spans="1:6" x14ac:dyDescent="0.3">
      <c r="A445" s="4" t="s">
        <v>1054</v>
      </c>
      <c r="B445" s="14" t="s">
        <v>1055</v>
      </c>
      <c r="C445" s="19"/>
      <c r="D445" s="19"/>
      <c r="E445" s="19"/>
      <c r="F445" s="19"/>
    </row>
    <row r="446" spans="1:6" x14ac:dyDescent="0.3">
      <c r="A446" s="6"/>
      <c r="B446" s="15" t="s">
        <v>1056</v>
      </c>
      <c r="C446" s="21"/>
      <c r="D446" s="21"/>
      <c r="E446" s="21"/>
      <c r="F446" s="21"/>
    </row>
    <row r="447" spans="1:6" ht="129.6" x14ac:dyDescent="0.3">
      <c r="A447" s="4" t="s">
        <v>1057</v>
      </c>
      <c r="B447" s="14" t="s">
        <v>1058</v>
      </c>
      <c r="C447" s="19"/>
      <c r="D447" s="19"/>
      <c r="E447" s="19"/>
      <c r="F447" s="19"/>
    </row>
    <row r="448" spans="1:6" ht="43.2" x14ac:dyDescent="0.3">
      <c r="A448" s="4" t="s">
        <v>1059</v>
      </c>
      <c r="B448" s="14" t="s">
        <v>1060</v>
      </c>
      <c r="C448" s="19"/>
      <c r="D448" s="19"/>
      <c r="E448" s="19"/>
      <c r="F448" s="19"/>
    </row>
    <row r="449" spans="1:6" ht="28.8" x14ac:dyDescent="0.3">
      <c r="A449" s="4" t="s">
        <v>1061</v>
      </c>
      <c r="B449" s="14" t="s">
        <v>1062</v>
      </c>
      <c r="C449" s="19"/>
      <c r="D449" s="19"/>
      <c r="E449" s="19"/>
      <c r="F449" s="19"/>
    </row>
    <row r="450" spans="1:6" x14ac:dyDescent="0.3">
      <c r="A450" s="6"/>
      <c r="B450" s="15" t="s">
        <v>1063</v>
      </c>
      <c r="C450" s="21"/>
      <c r="D450" s="21"/>
      <c r="E450" s="21"/>
      <c r="F450" s="21"/>
    </row>
    <row r="451" spans="1:6" ht="115.2" x14ac:dyDescent="0.3">
      <c r="A451" s="4" t="s">
        <v>1064</v>
      </c>
      <c r="B451" s="14" t="s">
        <v>1065</v>
      </c>
      <c r="C451" s="19"/>
      <c r="D451" s="19"/>
      <c r="E451" s="19"/>
      <c r="F451" s="19"/>
    </row>
    <row r="452" spans="1:6" x14ac:dyDescent="0.3">
      <c r="A452" s="6"/>
      <c r="B452" s="15" t="s">
        <v>1066</v>
      </c>
      <c r="C452" s="21"/>
      <c r="D452" s="21"/>
      <c r="E452" s="21"/>
      <c r="F452" s="21"/>
    </row>
    <row r="453" spans="1:6" ht="43.2" x14ac:dyDescent="0.3">
      <c r="A453" s="4" t="s">
        <v>1067</v>
      </c>
      <c r="B453" s="14" t="s">
        <v>1068</v>
      </c>
      <c r="C453" s="19"/>
      <c r="D453" s="19"/>
      <c r="E453" s="19"/>
      <c r="F453" s="19"/>
    </row>
    <row r="454" spans="1:6" x14ac:dyDescent="0.3">
      <c r="A454" s="6"/>
      <c r="B454" s="15" t="s">
        <v>1069</v>
      </c>
      <c r="C454" s="21"/>
      <c r="D454" s="21"/>
      <c r="E454" s="21"/>
      <c r="F454" s="21"/>
    </row>
    <row r="455" spans="1:6" x14ac:dyDescent="0.3">
      <c r="A455" s="4" t="s">
        <v>1070</v>
      </c>
      <c r="B455" s="14" t="s">
        <v>814</v>
      </c>
      <c r="C455" s="19"/>
      <c r="D455" s="19"/>
      <c r="E455" s="19"/>
      <c r="F455" s="19"/>
    </row>
    <row r="456" spans="1:6" x14ac:dyDescent="0.3">
      <c r="A456" s="6"/>
      <c r="B456" s="15" t="s">
        <v>1071</v>
      </c>
      <c r="C456" s="21"/>
      <c r="D456" s="21"/>
      <c r="E456" s="21"/>
      <c r="F456" s="21"/>
    </row>
    <row r="457" spans="1:6" ht="57.6" x14ac:dyDescent="0.3">
      <c r="A457" s="4" t="s">
        <v>1072</v>
      </c>
      <c r="B457" s="14" t="s">
        <v>1073</v>
      </c>
      <c r="C457" s="19"/>
      <c r="D457" s="19"/>
      <c r="E457" s="19"/>
      <c r="F457" s="19"/>
    </row>
    <row r="458" spans="1:6" ht="28.8" x14ac:dyDescent="0.3">
      <c r="A458" s="4" t="s">
        <v>1074</v>
      </c>
      <c r="B458" s="14" t="s">
        <v>1075</v>
      </c>
      <c r="C458" s="19"/>
      <c r="D458" s="19"/>
      <c r="E458" s="19"/>
      <c r="F458" s="19"/>
    </row>
    <row r="459" spans="1:6" x14ac:dyDescent="0.3">
      <c r="A459" s="6"/>
      <c r="B459" s="15" t="s">
        <v>1076</v>
      </c>
      <c r="C459" s="21"/>
      <c r="D459" s="21"/>
      <c r="E459" s="21"/>
      <c r="F459" s="21"/>
    </row>
    <row r="460" spans="1:6" ht="57.6" x14ac:dyDescent="0.3">
      <c r="A460" s="4" t="s">
        <v>1077</v>
      </c>
      <c r="B460" s="14" t="s">
        <v>1078</v>
      </c>
      <c r="C460" s="19"/>
      <c r="D460" s="19"/>
      <c r="E460" s="19"/>
      <c r="F460" s="19"/>
    </row>
    <row r="461" spans="1:6" ht="57.6" x14ac:dyDescent="0.3">
      <c r="A461" s="4" t="s">
        <v>1079</v>
      </c>
      <c r="B461" s="14" t="s">
        <v>1080</v>
      </c>
      <c r="C461" s="19"/>
      <c r="D461" s="19"/>
      <c r="E461" s="19"/>
      <c r="F461" s="19"/>
    </row>
    <row r="462" spans="1:6" ht="57.6" x14ac:dyDescent="0.3">
      <c r="A462" s="4" t="s">
        <v>1081</v>
      </c>
      <c r="B462" s="14" t="s">
        <v>1082</v>
      </c>
      <c r="C462" s="19"/>
      <c r="D462" s="19"/>
      <c r="E462" s="19"/>
      <c r="F462" s="19"/>
    </row>
    <row r="463" spans="1:6" ht="57.6" x14ac:dyDescent="0.3">
      <c r="A463" s="4" t="s">
        <v>1083</v>
      </c>
      <c r="B463" s="14" t="s">
        <v>1084</v>
      </c>
      <c r="C463" s="19"/>
      <c r="D463" s="19"/>
      <c r="E463" s="19"/>
      <c r="F463" s="19"/>
    </row>
    <row r="464" spans="1:6" ht="57.6" x14ac:dyDescent="0.3">
      <c r="A464" s="4" t="s">
        <v>1085</v>
      </c>
      <c r="B464" s="14" t="s">
        <v>1086</v>
      </c>
      <c r="C464" s="19"/>
      <c r="D464" s="19"/>
      <c r="E464" s="19"/>
      <c r="F464" s="19"/>
    </row>
    <row r="465" spans="1:6" ht="28.8" x14ac:dyDescent="0.3">
      <c r="A465" s="4" t="s">
        <v>1087</v>
      </c>
      <c r="B465" s="14" t="s">
        <v>1088</v>
      </c>
      <c r="C465" s="19"/>
      <c r="D465" s="19"/>
      <c r="E465" s="19"/>
      <c r="F465" s="19"/>
    </row>
    <row r="466" spans="1:6" x14ac:dyDescent="0.3">
      <c r="A466" s="6"/>
      <c r="B466" s="15" t="s">
        <v>1089</v>
      </c>
      <c r="C466" s="21"/>
      <c r="D466" s="21"/>
      <c r="E466" s="21"/>
      <c r="F466" s="21"/>
    </row>
    <row r="467" spans="1:6" x14ac:dyDescent="0.3">
      <c r="A467" s="4" t="s">
        <v>1090</v>
      </c>
      <c r="B467" s="14" t="s">
        <v>814</v>
      </c>
      <c r="C467" s="19"/>
      <c r="D467" s="19"/>
      <c r="E467" s="19"/>
      <c r="F467" s="19"/>
    </row>
    <row r="468" spans="1:6" x14ac:dyDescent="0.3">
      <c r="A468" s="6"/>
      <c r="B468" s="15" t="s">
        <v>1091</v>
      </c>
      <c r="C468" s="21"/>
      <c r="D468" s="21"/>
      <c r="E468" s="21"/>
      <c r="F468" s="21"/>
    </row>
    <row r="469" spans="1:6" ht="28.8" x14ac:dyDescent="0.3">
      <c r="A469" s="4" t="s">
        <v>1092</v>
      </c>
      <c r="B469" s="14" t="s">
        <v>1093</v>
      </c>
      <c r="C469" s="19"/>
      <c r="D469" s="19"/>
      <c r="E469" s="19"/>
      <c r="F469" s="19"/>
    </row>
    <row r="470" spans="1:6" ht="43.2" x14ac:dyDescent="0.3">
      <c r="A470" s="4" t="s">
        <v>1094</v>
      </c>
      <c r="B470" s="14" t="s">
        <v>1095</v>
      </c>
      <c r="C470" s="19"/>
      <c r="D470" s="19"/>
      <c r="E470" s="19"/>
      <c r="F470" s="19"/>
    </row>
    <row r="471" spans="1:6" ht="57.6" x14ac:dyDescent="0.3">
      <c r="A471" s="4" t="s">
        <v>1096</v>
      </c>
      <c r="B471" s="14" t="s">
        <v>1097</v>
      </c>
      <c r="C471" s="19"/>
      <c r="D471" s="19"/>
      <c r="E471" s="19"/>
      <c r="F471" s="19"/>
    </row>
    <row r="472" spans="1:6" ht="28.8" x14ac:dyDescent="0.3">
      <c r="A472" s="4" t="s">
        <v>1098</v>
      </c>
      <c r="B472" s="14" t="s">
        <v>1099</v>
      </c>
      <c r="C472" s="19"/>
      <c r="D472" s="19"/>
      <c r="E472" s="19"/>
      <c r="F472" s="19"/>
    </row>
    <row r="473" spans="1:6" x14ac:dyDescent="0.3">
      <c r="A473" s="6"/>
      <c r="B473" s="15" t="s">
        <v>1100</v>
      </c>
      <c r="C473" s="21"/>
      <c r="D473" s="21"/>
      <c r="E473" s="21"/>
      <c r="F473" s="21"/>
    </row>
    <row r="474" spans="1:6" ht="86.4" x14ac:dyDescent="0.3">
      <c r="A474" s="4" t="s">
        <v>1101</v>
      </c>
      <c r="B474" s="14" t="s">
        <v>1102</v>
      </c>
      <c r="C474" s="19"/>
      <c r="D474" s="19"/>
      <c r="E474" s="19"/>
      <c r="F474" s="19"/>
    </row>
    <row r="475" spans="1:6" ht="57.6" x14ac:dyDescent="0.3">
      <c r="A475" s="4" t="s">
        <v>1103</v>
      </c>
      <c r="B475" s="14" t="s">
        <v>1104</v>
      </c>
      <c r="C475" s="19"/>
      <c r="D475" s="19"/>
      <c r="E475" s="19"/>
      <c r="F475" s="19"/>
    </row>
    <row r="476" spans="1:6" x14ac:dyDescent="0.3">
      <c r="A476" s="6"/>
      <c r="B476" s="15" t="s">
        <v>1105</v>
      </c>
      <c r="C476" s="21"/>
      <c r="D476" s="21"/>
      <c r="E476" s="21"/>
      <c r="F476" s="21"/>
    </row>
    <row r="477" spans="1:6" ht="28.8" x14ac:dyDescent="0.3">
      <c r="A477" s="4" t="s">
        <v>1106</v>
      </c>
      <c r="B477" s="14" t="s">
        <v>1107</v>
      </c>
      <c r="C477" s="19"/>
      <c r="D477" s="19"/>
      <c r="E477" s="19"/>
      <c r="F477" s="19"/>
    </row>
    <row r="478" spans="1:6" x14ac:dyDescent="0.3">
      <c r="A478" s="6"/>
      <c r="B478" s="15" t="s">
        <v>1108</v>
      </c>
      <c r="C478" s="21"/>
      <c r="D478" s="21"/>
      <c r="E478" s="21"/>
      <c r="F478" s="21"/>
    </row>
    <row r="479" spans="1:6" ht="72" x14ac:dyDescent="0.3">
      <c r="A479" s="4" t="s">
        <v>1109</v>
      </c>
      <c r="B479" s="14" t="s">
        <v>1110</v>
      </c>
      <c r="C479" s="19"/>
      <c r="D479" s="19"/>
      <c r="E479" s="19"/>
      <c r="F479" s="19"/>
    </row>
    <row r="480" spans="1:6" ht="86.4" x14ac:dyDescent="0.3">
      <c r="A480" s="4" t="s">
        <v>1111</v>
      </c>
      <c r="B480" s="14" t="s">
        <v>1112</v>
      </c>
      <c r="C480" s="19"/>
      <c r="D480" s="19"/>
      <c r="E480" s="19"/>
      <c r="F480" s="19"/>
    </row>
    <row r="481" spans="1:6" ht="86.4" x14ac:dyDescent="0.3">
      <c r="A481" s="4" t="s">
        <v>1113</v>
      </c>
      <c r="B481" s="14" t="s">
        <v>1114</v>
      </c>
      <c r="C481" s="19"/>
      <c r="D481" s="19"/>
      <c r="E481" s="19"/>
      <c r="F481" s="19"/>
    </row>
    <row r="482" spans="1:6" ht="100.8" x14ac:dyDescent="0.3">
      <c r="A482" s="4" t="s">
        <v>1115</v>
      </c>
      <c r="B482" s="14" t="s">
        <v>1116</v>
      </c>
      <c r="C482" s="19"/>
      <c r="D482" s="19"/>
      <c r="E482" s="19"/>
      <c r="F482" s="19"/>
    </row>
    <row r="483" spans="1:6" ht="72" x14ac:dyDescent="0.3">
      <c r="A483" s="4" t="s">
        <v>1117</v>
      </c>
      <c r="B483" s="14" t="s">
        <v>1118</v>
      </c>
      <c r="C483" s="19"/>
      <c r="D483" s="19"/>
      <c r="E483" s="19"/>
      <c r="F483" s="19"/>
    </row>
    <row r="484" spans="1:6" x14ac:dyDescent="0.3">
      <c r="A484" s="6"/>
      <c r="B484" s="15" t="s">
        <v>1119</v>
      </c>
      <c r="C484" s="21"/>
      <c r="D484" s="21"/>
      <c r="E484" s="21"/>
      <c r="F484" s="21"/>
    </row>
    <row r="485" spans="1:6" ht="72" x14ac:dyDescent="0.3">
      <c r="A485" s="4" t="s">
        <v>1120</v>
      </c>
      <c r="B485" s="14" t="s">
        <v>1121</v>
      </c>
      <c r="C485" s="19"/>
      <c r="D485" s="19"/>
      <c r="E485" s="19"/>
      <c r="F485" s="19"/>
    </row>
    <row r="486" spans="1:6" ht="28.8" x14ac:dyDescent="0.3">
      <c r="A486" s="4" t="s">
        <v>1122</v>
      </c>
      <c r="B486" s="14" t="s">
        <v>1123</v>
      </c>
      <c r="C486" s="19"/>
      <c r="D486" s="19"/>
      <c r="E486" s="19"/>
      <c r="F486" s="19"/>
    </row>
    <row r="487" spans="1:6" x14ac:dyDescent="0.3">
      <c r="A487" s="4" t="s">
        <v>1124</v>
      </c>
      <c r="B487" s="14" t="s">
        <v>1125</v>
      </c>
      <c r="C487" s="19"/>
      <c r="D487" s="19"/>
      <c r="E487" s="19"/>
      <c r="F487" s="19"/>
    </row>
    <row r="488" spans="1:6" x14ac:dyDescent="0.3">
      <c r="A488" s="6"/>
      <c r="B488" s="15" t="s">
        <v>1126</v>
      </c>
      <c r="C488" s="21"/>
      <c r="D488" s="21"/>
      <c r="E488" s="21"/>
      <c r="F488" s="21"/>
    </row>
    <row r="489" spans="1:6" ht="57.6" x14ac:dyDescent="0.3">
      <c r="A489" s="4" t="s">
        <v>1127</v>
      </c>
      <c r="B489" s="14" t="s">
        <v>1128</v>
      </c>
      <c r="C489" s="19"/>
      <c r="D489" s="19"/>
      <c r="E489" s="19"/>
      <c r="F489" s="19"/>
    </row>
    <row r="490" spans="1:6" ht="57.6" x14ac:dyDescent="0.3">
      <c r="A490" s="4" t="s">
        <v>1129</v>
      </c>
      <c r="B490" s="14" t="s">
        <v>1130</v>
      </c>
      <c r="C490" s="19"/>
      <c r="D490" s="19"/>
      <c r="E490" s="19"/>
      <c r="F490" s="19"/>
    </row>
    <row r="491" spans="1:6" x14ac:dyDescent="0.3">
      <c r="A491" s="6"/>
      <c r="B491" s="15" t="s">
        <v>1131</v>
      </c>
      <c r="C491" s="21"/>
      <c r="D491" s="21"/>
      <c r="E491" s="21"/>
      <c r="F491" s="21"/>
    </row>
    <row r="492" spans="1:6" ht="28.8" x14ac:dyDescent="0.3">
      <c r="A492" s="4" t="s">
        <v>1132</v>
      </c>
      <c r="B492" s="14" t="s">
        <v>1133</v>
      </c>
      <c r="C492" s="19"/>
      <c r="D492" s="19"/>
      <c r="E492" s="19"/>
      <c r="F492" s="19"/>
    </row>
    <row r="493" spans="1:6" x14ac:dyDescent="0.3">
      <c r="A493" s="4" t="s">
        <v>1134</v>
      </c>
      <c r="B493" s="14" t="s">
        <v>1135</v>
      </c>
      <c r="C493" s="19"/>
      <c r="D493" s="19"/>
      <c r="E493" s="19"/>
      <c r="F493" s="19"/>
    </row>
    <row r="494" spans="1:6" ht="86.4" x14ac:dyDescent="0.3">
      <c r="A494" s="4" t="s">
        <v>1136</v>
      </c>
      <c r="B494" s="14" t="s">
        <v>1137</v>
      </c>
      <c r="C494" s="19"/>
      <c r="D494" s="19"/>
      <c r="E494" s="19"/>
      <c r="F494" s="19"/>
    </row>
    <row r="495" spans="1:6" x14ac:dyDescent="0.3">
      <c r="A495" s="6"/>
      <c r="B495" s="15" t="s">
        <v>1138</v>
      </c>
      <c r="C495" s="21"/>
      <c r="D495" s="21"/>
      <c r="E495" s="21"/>
      <c r="F495" s="21"/>
    </row>
    <row r="496" spans="1:6" ht="57.6" x14ac:dyDescent="0.3">
      <c r="A496" s="4" t="s">
        <v>1139</v>
      </c>
      <c r="B496" s="14" t="s">
        <v>1140</v>
      </c>
      <c r="C496" s="19"/>
      <c r="D496" s="19"/>
      <c r="E496" s="19"/>
      <c r="F496" s="19"/>
    </row>
    <row r="497" spans="1:6" ht="201.6" x14ac:dyDescent="0.3">
      <c r="A497" s="4" t="s">
        <v>1141</v>
      </c>
      <c r="B497" s="14" t="s">
        <v>1142</v>
      </c>
      <c r="C497" s="19"/>
      <c r="D497" s="19"/>
      <c r="E497" s="19"/>
      <c r="F497" s="19"/>
    </row>
    <row r="498" spans="1:6" ht="72" x14ac:dyDescent="0.3">
      <c r="A498" s="4" t="s">
        <v>1143</v>
      </c>
      <c r="B498" s="14" t="s">
        <v>1144</v>
      </c>
      <c r="C498" s="19"/>
      <c r="D498" s="19"/>
      <c r="E498" s="19"/>
      <c r="F498" s="19"/>
    </row>
    <row r="499" spans="1:6" ht="43.2" x14ac:dyDescent="0.3">
      <c r="A499" s="4" t="s">
        <v>1145</v>
      </c>
      <c r="B499" s="14" t="s">
        <v>1146</v>
      </c>
      <c r="C499" s="19"/>
      <c r="D499" s="19"/>
      <c r="E499" s="19"/>
      <c r="F499" s="19"/>
    </row>
    <row r="500" spans="1:6" ht="43.2" x14ac:dyDescent="0.3">
      <c r="A500" s="4" t="s">
        <v>1147</v>
      </c>
      <c r="B500" s="14" t="s">
        <v>1148</v>
      </c>
      <c r="C500" s="19"/>
      <c r="D500" s="19"/>
      <c r="E500" s="19"/>
      <c r="F500" s="19"/>
    </row>
    <row r="501" spans="1:6" ht="273.60000000000002" x14ac:dyDescent="0.3">
      <c r="A501" s="4" t="s">
        <v>1149</v>
      </c>
      <c r="B501" s="14" t="s">
        <v>1150</v>
      </c>
      <c r="C501" s="19"/>
      <c r="D501" s="19"/>
      <c r="E501" s="19"/>
      <c r="F501" s="19"/>
    </row>
    <row r="502" spans="1:6" x14ac:dyDescent="0.3">
      <c r="A502" s="6"/>
      <c r="B502" s="15" t="s">
        <v>1151</v>
      </c>
      <c r="C502" s="21"/>
      <c r="D502" s="21"/>
      <c r="E502" s="21"/>
      <c r="F502" s="21"/>
    </row>
    <row r="503" spans="1:6" ht="43.2" x14ac:dyDescent="0.3">
      <c r="A503" s="4" t="s">
        <v>1152</v>
      </c>
      <c r="B503" s="14" t="s">
        <v>1153</v>
      </c>
      <c r="C503" s="19"/>
      <c r="D503" s="19"/>
      <c r="E503" s="19"/>
      <c r="F503" s="19"/>
    </row>
    <row r="504" spans="1:6" ht="43.2" x14ac:dyDescent="0.3">
      <c r="A504" s="4" t="s">
        <v>1154</v>
      </c>
      <c r="B504" s="14" t="s">
        <v>1155</v>
      </c>
      <c r="C504" s="19"/>
      <c r="D504" s="19"/>
      <c r="E504" s="19"/>
      <c r="F504" s="19"/>
    </row>
    <row r="505" spans="1:6" ht="43.2" x14ac:dyDescent="0.3">
      <c r="A505" s="4" t="s">
        <v>1156</v>
      </c>
      <c r="B505" s="14" t="s">
        <v>1157</v>
      </c>
      <c r="C505" s="19"/>
      <c r="D505" s="19"/>
      <c r="E505" s="19"/>
      <c r="F505" s="19"/>
    </row>
    <row r="506" spans="1:6" ht="57.6" x14ac:dyDescent="0.3">
      <c r="A506" s="4" t="s">
        <v>1158</v>
      </c>
      <c r="B506" s="14" t="s">
        <v>1159</v>
      </c>
      <c r="C506" s="19"/>
      <c r="D506" s="19"/>
      <c r="E506" s="19"/>
      <c r="F506" s="19"/>
    </row>
    <row r="507" spans="1:6" x14ac:dyDescent="0.3">
      <c r="A507" s="4" t="s">
        <v>1160</v>
      </c>
      <c r="B507" s="14" t="s">
        <v>1161</v>
      </c>
      <c r="C507" s="19"/>
      <c r="D507" s="19"/>
      <c r="E507" s="19"/>
      <c r="F507" s="19"/>
    </row>
    <row r="508" spans="1:6" ht="43.2" x14ac:dyDescent="0.3">
      <c r="A508" s="4" t="s">
        <v>1162</v>
      </c>
      <c r="B508" s="14" t="s">
        <v>1163</v>
      </c>
      <c r="C508" s="19"/>
      <c r="D508" s="19"/>
      <c r="E508" s="19"/>
      <c r="F508" s="19"/>
    </row>
    <row r="509" spans="1:6" ht="28.8" x14ac:dyDescent="0.3">
      <c r="A509" s="4" t="s">
        <v>1164</v>
      </c>
      <c r="B509" s="14" t="s">
        <v>1165</v>
      </c>
      <c r="C509" s="19"/>
      <c r="D509" s="19"/>
      <c r="E509" s="19"/>
      <c r="F509" s="19"/>
    </row>
    <row r="510" spans="1:6" ht="43.2" x14ac:dyDescent="0.3">
      <c r="A510" s="4" t="s">
        <v>1166</v>
      </c>
      <c r="B510" s="14" t="s">
        <v>1167</v>
      </c>
      <c r="C510" s="19"/>
      <c r="D510" s="19"/>
      <c r="E510" s="19"/>
      <c r="F510" s="19"/>
    </row>
    <row r="511" spans="1:6" ht="28.8" x14ac:dyDescent="0.3">
      <c r="A511" s="4" t="s">
        <v>1168</v>
      </c>
      <c r="B511" s="14" t="s">
        <v>1169</v>
      </c>
      <c r="C511" s="19"/>
      <c r="D511" s="19"/>
      <c r="E511" s="19"/>
      <c r="F511" s="19"/>
    </row>
    <row r="512" spans="1:6" x14ac:dyDescent="0.3">
      <c r="A512" s="6"/>
      <c r="B512" s="15" t="s">
        <v>1170</v>
      </c>
      <c r="C512" s="21"/>
      <c r="D512" s="21"/>
      <c r="E512" s="21"/>
      <c r="F512" s="21"/>
    </row>
    <row r="513" spans="1:6" ht="129.6" x14ac:dyDescent="0.3">
      <c r="A513" s="4" t="s">
        <v>1171</v>
      </c>
      <c r="B513" s="14" t="s">
        <v>1172</v>
      </c>
      <c r="C513" s="19"/>
      <c r="D513" s="19"/>
      <c r="E513" s="19"/>
      <c r="F513" s="19"/>
    </row>
    <row r="514" spans="1:6" x14ac:dyDescent="0.3">
      <c r="A514" s="6"/>
      <c r="B514" s="15" t="s">
        <v>1173</v>
      </c>
      <c r="C514" s="21"/>
      <c r="D514" s="21"/>
      <c r="E514" s="21"/>
      <c r="F514" s="21"/>
    </row>
    <row r="515" spans="1:6" ht="129.6" x14ac:dyDescent="0.3">
      <c r="A515" s="4" t="s">
        <v>1174</v>
      </c>
      <c r="B515" s="14" t="s">
        <v>1175</v>
      </c>
      <c r="C515" s="19"/>
      <c r="D515" s="19"/>
      <c r="E515" s="19"/>
      <c r="F515" s="19"/>
    </row>
    <row r="516" spans="1:6" ht="28.8" x14ac:dyDescent="0.3">
      <c r="A516" s="4" t="s">
        <v>1176</v>
      </c>
      <c r="B516" s="14" t="s">
        <v>1177</v>
      </c>
      <c r="C516" s="19"/>
      <c r="D516" s="19"/>
      <c r="E516" s="19"/>
      <c r="F516" s="19"/>
    </row>
    <row r="517" spans="1:6" ht="28.8" x14ac:dyDescent="0.3">
      <c r="A517" s="5"/>
      <c r="B517" s="13" t="s">
        <v>1178</v>
      </c>
      <c r="C517" s="20"/>
      <c r="D517" s="20"/>
      <c r="E517" s="20"/>
      <c r="F517" s="20"/>
    </row>
    <row r="518" spans="1:6" ht="43.2" x14ac:dyDescent="0.3">
      <c r="A518" s="6"/>
      <c r="B518" s="15" t="s">
        <v>1179</v>
      </c>
      <c r="C518" s="21"/>
      <c r="D518" s="21"/>
      <c r="E518" s="21"/>
      <c r="F518" s="21"/>
    </row>
    <row r="519" spans="1:6" x14ac:dyDescent="0.3">
      <c r="A519" s="4" t="s">
        <v>1180</v>
      </c>
      <c r="B519" s="14" t="s">
        <v>1181</v>
      </c>
      <c r="C519" s="19"/>
      <c r="D519" s="19"/>
      <c r="E519" s="19"/>
      <c r="F519" s="19"/>
    </row>
    <row r="520" spans="1:6" x14ac:dyDescent="0.3">
      <c r="A520" s="5"/>
      <c r="B520" s="13" t="s">
        <v>1182</v>
      </c>
      <c r="C520" s="20"/>
      <c r="D520" s="20"/>
      <c r="E520" s="20"/>
      <c r="F520" s="20"/>
    </row>
    <row r="521" spans="1:6" x14ac:dyDescent="0.3">
      <c r="A521" s="6"/>
      <c r="B521" s="15" t="s">
        <v>1183</v>
      </c>
      <c r="C521" s="21"/>
      <c r="D521" s="21"/>
      <c r="E521" s="21"/>
      <c r="F521" s="21"/>
    </row>
    <row r="522" spans="1:6" x14ac:dyDescent="0.3">
      <c r="A522" s="4" t="s">
        <v>1184</v>
      </c>
      <c r="B522" s="14" t="s">
        <v>814</v>
      </c>
      <c r="C522" s="19"/>
      <c r="D522" s="19"/>
      <c r="E522" s="19"/>
      <c r="F522" s="19"/>
    </row>
    <row r="523" spans="1:6" x14ac:dyDescent="0.3">
      <c r="A523" s="6"/>
      <c r="B523" s="15" t="s">
        <v>1185</v>
      </c>
      <c r="C523" s="21"/>
      <c r="D523" s="21"/>
      <c r="E523" s="21"/>
      <c r="F523" s="21"/>
    </row>
    <row r="524" spans="1:6" ht="72" x14ac:dyDescent="0.3">
      <c r="A524" s="4" t="s">
        <v>1186</v>
      </c>
      <c r="B524" s="14" t="s">
        <v>1187</v>
      </c>
      <c r="C524" s="19"/>
      <c r="D524" s="19"/>
      <c r="E524" s="19"/>
      <c r="F524" s="19"/>
    </row>
    <row r="525" spans="1:6" x14ac:dyDescent="0.3">
      <c r="A525" s="6"/>
      <c r="B525" s="15" t="s">
        <v>1188</v>
      </c>
      <c r="C525" s="21"/>
      <c r="D525" s="21"/>
      <c r="E525" s="21"/>
      <c r="F525" s="21"/>
    </row>
    <row r="526" spans="1:6" ht="230.4" x14ac:dyDescent="0.3">
      <c r="A526" s="4" t="s">
        <v>1189</v>
      </c>
      <c r="B526" s="14" t="s">
        <v>1190</v>
      </c>
      <c r="C526" s="19"/>
      <c r="D526" s="19"/>
      <c r="E526" s="19"/>
      <c r="F526" s="19"/>
    </row>
    <row r="527" spans="1:6" x14ac:dyDescent="0.3">
      <c r="A527" s="6"/>
      <c r="B527" s="15" t="s">
        <v>1191</v>
      </c>
      <c r="C527" s="21"/>
      <c r="D527" s="21"/>
      <c r="E527" s="21"/>
      <c r="F527" s="21"/>
    </row>
    <row r="528" spans="1:6" ht="43.2" x14ac:dyDescent="0.3">
      <c r="A528" s="4" t="s">
        <v>1192</v>
      </c>
      <c r="B528" s="14" t="s">
        <v>1193</v>
      </c>
      <c r="C528" s="19"/>
      <c r="D528" s="19"/>
      <c r="E528" s="19"/>
      <c r="F528" s="19"/>
    </row>
    <row r="529" spans="1:6" ht="43.2" x14ac:dyDescent="0.3">
      <c r="A529" s="4" t="s">
        <v>1194</v>
      </c>
      <c r="B529" s="14" t="s">
        <v>1195</v>
      </c>
      <c r="C529" s="19"/>
      <c r="D529" s="19"/>
      <c r="E529" s="19"/>
      <c r="F529" s="19"/>
    </row>
    <row r="530" spans="1:6" ht="43.2" x14ac:dyDescent="0.3">
      <c r="A530" s="6"/>
      <c r="B530" s="15" t="s">
        <v>1196</v>
      </c>
      <c r="C530" s="21"/>
      <c r="D530" s="21"/>
      <c r="E530" s="21"/>
      <c r="F530" s="21"/>
    </row>
    <row r="531" spans="1:6" x14ac:dyDescent="0.3">
      <c r="A531" s="4" t="s">
        <v>1197</v>
      </c>
      <c r="B531" s="16" t="s">
        <v>1198</v>
      </c>
      <c r="C531" s="19"/>
      <c r="D531" s="19"/>
      <c r="E531" s="19"/>
      <c r="F531" s="19"/>
    </row>
    <row r="532" spans="1:6" ht="28.8" x14ac:dyDescent="0.3">
      <c r="A532" s="4" t="s">
        <v>1199</v>
      </c>
      <c r="B532" s="16" t="s">
        <v>1200</v>
      </c>
      <c r="C532" s="19"/>
      <c r="D532" s="19"/>
      <c r="E532" s="19"/>
      <c r="F532" s="19"/>
    </row>
    <row r="533" spans="1:6" ht="43.2" x14ac:dyDescent="0.3">
      <c r="A533" s="4" t="s">
        <v>1201</v>
      </c>
      <c r="B533" s="16" t="s">
        <v>1202</v>
      </c>
      <c r="C533" s="19"/>
      <c r="D533" s="19"/>
      <c r="E533" s="19"/>
      <c r="F533" s="19"/>
    </row>
    <row r="534" spans="1:6" x14ac:dyDescent="0.3">
      <c r="A534" s="4" t="s">
        <v>1203</v>
      </c>
      <c r="B534" s="16" t="s">
        <v>1204</v>
      </c>
      <c r="C534" s="19"/>
      <c r="D534" s="19"/>
      <c r="E534" s="19"/>
      <c r="F534" s="19"/>
    </row>
    <row r="535" spans="1:6" x14ac:dyDescent="0.3">
      <c r="A535" s="4" t="s">
        <v>1205</v>
      </c>
      <c r="B535" s="16" t="s">
        <v>1206</v>
      </c>
      <c r="C535" s="19"/>
      <c r="D535" s="19"/>
      <c r="E535" s="19"/>
      <c r="F535" s="19"/>
    </row>
    <row r="536" spans="1:6" x14ac:dyDescent="0.3">
      <c r="A536" s="4" t="s">
        <v>1207</v>
      </c>
      <c r="B536" s="16" t="s">
        <v>1208</v>
      </c>
      <c r="C536" s="19"/>
      <c r="D536" s="19"/>
      <c r="E536" s="19"/>
      <c r="F536" s="19"/>
    </row>
    <row r="537" spans="1:6" ht="28.8" x14ac:dyDescent="0.3">
      <c r="A537" s="4" t="s">
        <v>1209</v>
      </c>
      <c r="B537" s="16" t="s">
        <v>1210</v>
      </c>
      <c r="C537" s="19"/>
      <c r="D537" s="19"/>
      <c r="E537" s="19"/>
      <c r="F537" s="19"/>
    </row>
    <row r="538" spans="1:6" x14ac:dyDescent="0.3">
      <c r="A538" s="4" t="s">
        <v>1211</v>
      </c>
      <c r="B538" s="16" t="s">
        <v>1212</v>
      </c>
      <c r="C538" s="19"/>
      <c r="D538" s="19"/>
      <c r="E538" s="19"/>
      <c r="F538" s="19"/>
    </row>
    <row r="539" spans="1:6" x14ac:dyDescent="0.3">
      <c r="A539" s="4" t="s">
        <v>1213</v>
      </c>
      <c r="B539" s="16" t="s">
        <v>1214</v>
      </c>
      <c r="C539" s="19"/>
      <c r="D539" s="19"/>
      <c r="E539" s="19"/>
      <c r="F539" s="19"/>
    </row>
    <row r="540" spans="1:6" x14ac:dyDescent="0.3">
      <c r="A540" s="4" t="s">
        <v>1215</v>
      </c>
      <c r="B540" s="16" t="s">
        <v>1216</v>
      </c>
      <c r="C540" s="19"/>
      <c r="D540" s="19"/>
      <c r="E540" s="19"/>
      <c r="F540" s="19"/>
    </row>
    <row r="541" spans="1:6" x14ac:dyDescent="0.3">
      <c r="A541" s="4" t="s">
        <v>1217</v>
      </c>
      <c r="B541" s="16" t="s">
        <v>1218</v>
      </c>
      <c r="C541" s="19"/>
      <c r="D541" s="19"/>
      <c r="E541" s="19"/>
      <c r="F541" s="19"/>
    </row>
    <row r="542" spans="1:6" x14ac:dyDescent="0.3">
      <c r="A542" s="4" t="s">
        <v>1219</v>
      </c>
      <c r="B542" s="16" t="s">
        <v>1220</v>
      </c>
      <c r="C542" s="19"/>
      <c r="D542" s="19"/>
      <c r="E542" s="19"/>
      <c r="F542" s="19"/>
    </row>
    <row r="543" spans="1:6" x14ac:dyDescent="0.3">
      <c r="A543" s="4" t="s">
        <v>1221</v>
      </c>
      <c r="B543" s="16" t="s">
        <v>1222</v>
      </c>
      <c r="C543" s="19"/>
      <c r="D543" s="19"/>
      <c r="E543" s="19"/>
      <c r="F543" s="19"/>
    </row>
    <row r="544" spans="1:6" x14ac:dyDescent="0.3">
      <c r="A544" s="4" t="s">
        <v>1223</v>
      </c>
      <c r="B544" s="16" t="s">
        <v>1224</v>
      </c>
      <c r="C544" s="19"/>
      <c r="D544" s="19"/>
      <c r="E544" s="19"/>
      <c r="F544" s="19"/>
    </row>
    <row r="545" spans="1:6" x14ac:dyDescent="0.3">
      <c r="A545" s="4" t="s">
        <v>1225</v>
      </c>
      <c r="B545" s="16" t="s">
        <v>1226</v>
      </c>
      <c r="C545" s="19"/>
      <c r="D545" s="19"/>
      <c r="E545" s="19"/>
      <c r="F545" s="19"/>
    </row>
    <row r="546" spans="1:6" x14ac:dyDescent="0.3">
      <c r="A546" s="4" t="s">
        <v>1227</v>
      </c>
      <c r="B546" s="16" t="s">
        <v>1228</v>
      </c>
      <c r="C546" s="19"/>
      <c r="D546" s="19"/>
      <c r="E546" s="19"/>
      <c r="F546" s="19"/>
    </row>
    <row r="547" spans="1:6" x14ac:dyDescent="0.3">
      <c r="A547" s="4" t="s">
        <v>1229</v>
      </c>
      <c r="B547" s="16" t="s">
        <v>1218</v>
      </c>
      <c r="C547" s="19"/>
      <c r="D547" s="19"/>
      <c r="E547" s="19"/>
      <c r="F547" s="19"/>
    </row>
    <row r="548" spans="1:6" x14ac:dyDescent="0.3">
      <c r="A548" s="4" t="s">
        <v>1230</v>
      </c>
      <c r="B548" s="16" t="s">
        <v>1231</v>
      </c>
      <c r="C548" s="19"/>
      <c r="D548" s="19"/>
      <c r="E548" s="19"/>
      <c r="F548" s="19"/>
    </row>
    <row r="549" spans="1:6" x14ac:dyDescent="0.3">
      <c r="A549" s="4" t="s">
        <v>1232</v>
      </c>
      <c r="B549" s="16" t="s">
        <v>1233</v>
      </c>
      <c r="C549" s="19"/>
      <c r="D549" s="19"/>
      <c r="E549" s="19"/>
      <c r="F549" s="19"/>
    </row>
    <row r="550" spans="1:6" x14ac:dyDescent="0.3">
      <c r="A550" s="4" t="s">
        <v>1234</v>
      </c>
      <c r="B550" s="16" t="s">
        <v>1235</v>
      </c>
      <c r="C550" s="19"/>
      <c r="D550" s="19"/>
      <c r="E550" s="19"/>
      <c r="F550" s="19"/>
    </row>
    <row r="551" spans="1:6" x14ac:dyDescent="0.3">
      <c r="A551" s="4" t="s">
        <v>1236</v>
      </c>
      <c r="B551" s="16" t="s">
        <v>1237</v>
      </c>
      <c r="C551" s="19"/>
      <c r="D551" s="19"/>
      <c r="E551" s="19"/>
      <c r="F551" s="19"/>
    </row>
    <row r="552" spans="1:6" x14ac:dyDescent="0.3">
      <c r="A552" s="4" t="s">
        <v>1238</v>
      </c>
      <c r="B552" s="16" t="s">
        <v>1239</v>
      </c>
      <c r="C552" s="19"/>
      <c r="D552" s="19"/>
      <c r="E552" s="19"/>
      <c r="F552" s="19"/>
    </row>
    <row r="553" spans="1:6" x14ac:dyDescent="0.3">
      <c r="A553" s="4" t="s">
        <v>1240</v>
      </c>
      <c r="B553" s="16" t="s">
        <v>1241</v>
      </c>
      <c r="C553" s="19"/>
      <c r="D553" s="19"/>
      <c r="E553" s="19"/>
      <c r="F553" s="19"/>
    </row>
    <row r="554" spans="1:6" ht="43.2" x14ac:dyDescent="0.3">
      <c r="A554" s="4" t="s">
        <v>1242</v>
      </c>
      <c r="B554" s="16" t="s">
        <v>1243</v>
      </c>
      <c r="C554" s="19"/>
      <c r="D554" s="19"/>
      <c r="E554" s="19"/>
      <c r="F554" s="19"/>
    </row>
    <row r="555" spans="1:6" x14ac:dyDescent="0.3">
      <c r="A555" s="6"/>
      <c r="B555" s="15" t="s">
        <v>1244</v>
      </c>
      <c r="C555" s="21"/>
      <c r="D555" s="21"/>
      <c r="E555" s="21"/>
      <c r="F555" s="21"/>
    </row>
    <row r="556" spans="1:6" ht="28.8" x14ac:dyDescent="0.3">
      <c r="A556" s="4" t="s">
        <v>1245</v>
      </c>
      <c r="B556" s="14" t="s">
        <v>1246</v>
      </c>
      <c r="C556" s="19"/>
      <c r="D556" s="19"/>
      <c r="E556" s="19"/>
      <c r="F556" s="19"/>
    </row>
    <row r="557" spans="1:6" ht="28.8" x14ac:dyDescent="0.3">
      <c r="A557" s="4" t="s">
        <v>1247</v>
      </c>
      <c r="B557" s="14" t="s">
        <v>1248</v>
      </c>
      <c r="C557" s="19"/>
      <c r="D557" s="19"/>
      <c r="E557" s="19"/>
      <c r="F557" s="19"/>
    </row>
    <row r="558" spans="1:6" x14ac:dyDescent="0.3">
      <c r="A558" s="6"/>
      <c r="B558" s="15" t="s">
        <v>1249</v>
      </c>
      <c r="C558" s="21"/>
      <c r="D558" s="21"/>
      <c r="E558" s="21"/>
      <c r="F558" s="21"/>
    </row>
    <row r="559" spans="1:6" ht="57.6" x14ac:dyDescent="0.3">
      <c r="A559" s="4" t="s">
        <v>1250</v>
      </c>
      <c r="B559" s="14" t="s">
        <v>1251</v>
      </c>
      <c r="C559" s="19"/>
      <c r="D559" s="19"/>
      <c r="E559" s="19"/>
      <c r="F559" s="19"/>
    </row>
    <row r="560" spans="1:6" ht="72" x14ac:dyDescent="0.3">
      <c r="A560" s="4" t="s">
        <v>1252</v>
      </c>
      <c r="B560" s="14" t="s">
        <v>1253</v>
      </c>
      <c r="C560" s="19"/>
      <c r="D560" s="19"/>
      <c r="E560" s="19"/>
      <c r="F560" s="19"/>
    </row>
    <row r="561" spans="1:6" ht="172.8" x14ac:dyDescent="0.3">
      <c r="A561" s="4" t="s">
        <v>1254</v>
      </c>
      <c r="B561" s="14" t="s">
        <v>1255</v>
      </c>
      <c r="C561" s="19"/>
      <c r="D561" s="19"/>
      <c r="E561" s="19"/>
      <c r="F561" s="19"/>
    </row>
    <row r="562" spans="1:6" ht="172.8" x14ac:dyDescent="0.3">
      <c r="A562" s="4" t="s">
        <v>1256</v>
      </c>
      <c r="B562" s="14" t="s">
        <v>1255</v>
      </c>
      <c r="C562" s="19"/>
      <c r="D562" s="19"/>
      <c r="E562" s="19"/>
      <c r="F562" s="19"/>
    </row>
    <row r="563" spans="1:6" x14ac:dyDescent="0.3">
      <c r="A563" s="5"/>
      <c r="B563" s="13" t="s">
        <v>1257</v>
      </c>
      <c r="C563" s="20"/>
      <c r="D563" s="20"/>
      <c r="E563" s="20"/>
      <c r="F563" s="20"/>
    </row>
    <row r="564" spans="1:6" ht="129.6" x14ac:dyDescent="0.3">
      <c r="A564" s="4" t="s">
        <v>1258</v>
      </c>
      <c r="B564" s="14" t="s">
        <v>1259</v>
      </c>
      <c r="C564" s="19"/>
      <c r="D564" s="19"/>
      <c r="E564" s="19"/>
      <c r="F564" s="19"/>
    </row>
    <row r="565" spans="1:6" ht="28.8" x14ac:dyDescent="0.3">
      <c r="A565" s="4" t="s">
        <v>1260</v>
      </c>
      <c r="B565" s="14" t="s">
        <v>1261</v>
      </c>
      <c r="C565" s="19"/>
      <c r="D565" s="19"/>
      <c r="E565" s="19"/>
      <c r="F565" s="19"/>
    </row>
    <row r="566" spans="1:6" x14ac:dyDescent="0.3">
      <c r="A566" s="4" t="s">
        <v>1262</v>
      </c>
      <c r="B566" s="14" t="s">
        <v>1263</v>
      </c>
      <c r="C566" s="19"/>
      <c r="D566" s="19"/>
      <c r="E566" s="19"/>
      <c r="F566" s="19"/>
    </row>
    <row r="567" spans="1:6" x14ac:dyDescent="0.3">
      <c r="A567" s="4" t="s">
        <v>1264</v>
      </c>
      <c r="B567" s="14" t="s">
        <v>1265</v>
      </c>
      <c r="C567" s="19"/>
      <c r="D567" s="19"/>
      <c r="E567" s="19"/>
      <c r="F567" s="19"/>
    </row>
    <row r="568" spans="1:6" x14ac:dyDescent="0.3">
      <c r="A568" s="4" t="s">
        <v>1266</v>
      </c>
      <c r="B568" s="14" t="s">
        <v>1267</v>
      </c>
      <c r="C568" s="19"/>
      <c r="D568" s="19"/>
      <c r="E568" s="19"/>
      <c r="F568" s="19"/>
    </row>
    <row r="569" spans="1:6" ht="86.4" x14ac:dyDescent="0.3">
      <c r="A569" s="4" t="s">
        <v>1268</v>
      </c>
      <c r="B569" s="14" t="s">
        <v>1269</v>
      </c>
      <c r="C569" s="19"/>
      <c r="D569" s="19"/>
      <c r="E569" s="19"/>
      <c r="F569" s="19"/>
    </row>
    <row r="570" spans="1:6" ht="57.6" x14ac:dyDescent="0.3">
      <c r="A570" s="4" t="s">
        <v>1270</v>
      </c>
      <c r="B570" s="14" t="s">
        <v>1271</v>
      </c>
      <c r="C570" s="19"/>
      <c r="D570" s="19"/>
      <c r="E570" s="19"/>
      <c r="F570" s="19"/>
    </row>
    <row r="571" spans="1:6" ht="86.4" x14ac:dyDescent="0.3">
      <c r="A571" s="4" t="s">
        <v>1272</v>
      </c>
      <c r="B571" s="14" t="s">
        <v>1273</v>
      </c>
      <c r="C571" s="19"/>
      <c r="D571" s="19"/>
      <c r="E571" s="19"/>
      <c r="F571" s="19"/>
    </row>
    <row r="572" spans="1:6" ht="43.2" x14ac:dyDescent="0.3">
      <c r="A572" s="4" t="s">
        <v>1274</v>
      </c>
      <c r="B572" s="14" t="s">
        <v>1275</v>
      </c>
      <c r="C572" s="19"/>
      <c r="D572" s="19"/>
      <c r="E572" s="19"/>
      <c r="F572" s="19"/>
    </row>
    <row r="573" spans="1:6" ht="43.2" x14ac:dyDescent="0.3">
      <c r="A573" s="4" t="s">
        <v>1276</v>
      </c>
      <c r="B573" s="14" t="s">
        <v>1277</v>
      </c>
      <c r="C573" s="19"/>
      <c r="D573" s="19"/>
      <c r="E573" s="19"/>
      <c r="F573" s="19"/>
    </row>
    <row r="574" spans="1:6" ht="28.8" x14ac:dyDescent="0.3">
      <c r="A574" s="4" t="s">
        <v>1278</v>
      </c>
      <c r="B574" s="14" t="s">
        <v>1279</v>
      </c>
      <c r="C574" s="19"/>
      <c r="D574" s="19"/>
      <c r="E574" s="19"/>
      <c r="F574" s="19"/>
    </row>
    <row r="575" spans="1:6" ht="28.8" x14ac:dyDescent="0.3">
      <c r="A575" s="4" t="s">
        <v>1280</v>
      </c>
      <c r="B575" s="14" t="s">
        <v>1281</v>
      </c>
      <c r="C575" s="19"/>
      <c r="D575" s="19"/>
      <c r="E575" s="19"/>
      <c r="F575" s="19"/>
    </row>
    <row r="576" spans="1:6" ht="28.8" x14ac:dyDescent="0.3">
      <c r="A576" s="4" t="s">
        <v>1282</v>
      </c>
      <c r="B576" s="14" t="s">
        <v>1283</v>
      </c>
      <c r="C576" s="19"/>
      <c r="D576" s="19"/>
      <c r="E576" s="19"/>
      <c r="F576" s="19"/>
    </row>
    <row r="577" spans="1:6" ht="28.8" x14ac:dyDescent="0.3">
      <c r="A577" s="4" t="s">
        <v>1284</v>
      </c>
      <c r="B577" s="14" t="s">
        <v>1285</v>
      </c>
      <c r="C577" s="19"/>
      <c r="D577" s="19"/>
      <c r="E577" s="19"/>
      <c r="F577" s="19"/>
    </row>
    <row r="578" spans="1:6" ht="28.8" x14ac:dyDescent="0.3">
      <c r="A578" s="4" t="s">
        <v>1286</v>
      </c>
      <c r="B578" s="14" t="s">
        <v>1287</v>
      </c>
      <c r="C578" s="19"/>
      <c r="D578" s="19"/>
      <c r="E578" s="19"/>
      <c r="F578" s="19"/>
    </row>
    <row r="579" spans="1:6" x14ac:dyDescent="0.3">
      <c r="A579" s="4" t="s">
        <v>1288</v>
      </c>
      <c r="B579" s="14" t="s">
        <v>1289</v>
      </c>
      <c r="C579" s="19"/>
      <c r="D579" s="19"/>
      <c r="E579" s="19"/>
      <c r="F579" s="19"/>
    </row>
    <row r="580" spans="1:6" x14ac:dyDescent="0.3">
      <c r="A580" s="4" t="s">
        <v>1290</v>
      </c>
      <c r="B580" s="14" t="s">
        <v>1291</v>
      </c>
      <c r="C580" s="19"/>
      <c r="D580" s="19"/>
      <c r="E580" s="19"/>
      <c r="F580" s="19"/>
    </row>
    <row r="581" spans="1:6" ht="28.8" x14ac:dyDescent="0.3">
      <c r="A581" s="4" t="s">
        <v>1292</v>
      </c>
      <c r="B581" s="14" t="s">
        <v>1293</v>
      </c>
      <c r="C581" s="19"/>
      <c r="D581" s="19"/>
      <c r="E581" s="19"/>
      <c r="F581" s="19"/>
    </row>
    <row r="582" spans="1:6" ht="28.8" x14ac:dyDescent="0.3">
      <c r="A582" s="4" t="s">
        <v>1294</v>
      </c>
      <c r="B582" s="14" t="s">
        <v>1295</v>
      </c>
      <c r="C582" s="19"/>
      <c r="D582" s="19"/>
      <c r="E582" s="19"/>
      <c r="F582" s="19"/>
    </row>
    <row r="583" spans="1:6" ht="28.8" x14ac:dyDescent="0.3">
      <c r="A583" s="4" t="s">
        <v>1296</v>
      </c>
      <c r="B583" s="14" t="s">
        <v>1297</v>
      </c>
      <c r="C583" s="19"/>
      <c r="D583" s="19"/>
      <c r="E583" s="19"/>
      <c r="F583" s="19"/>
    </row>
    <row r="584" spans="1:6" ht="43.2" x14ac:dyDescent="0.3">
      <c r="A584" s="4" t="s">
        <v>1298</v>
      </c>
      <c r="B584" s="14" t="s">
        <v>1299</v>
      </c>
      <c r="C584" s="19"/>
      <c r="D584" s="19"/>
      <c r="E584" s="19"/>
      <c r="F584" s="19"/>
    </row>
    <row r="585" spans="1:6" ht="28.8" x14ac:dyDescent="0.3">
      <c r="A585" s="4" t="s">
        <v>1300</v>
      </c>
      <c r="B585" s="14" t="s">
        <v>1301</v>
      </c>
      <c r="C585" s="19"/>
      <c r="D585" s="19"/>
      <c r="E585" s="19"/>
      <c r="F585" s="19"/>
    </row>
    <row r="586" spans="1:6" ht="28.8" x14ac:dyDescent="0.3">
      <c r="A586" s="4" t="s">
        <v>1302</v>
      </c>
      <c r="B586" s="14" t="s">
        <v>1303</v>
      </c>
      <c r="C586" s="19"/>
      <c r="D586" s="19"/>
      <c r="E586" s="19"/>
      <c r="F586" s="19"/>
    </row>
    <row r="587" spans="1:6" ht="28.8" x14ac:dyDescent="0.3">
      <c r="A587" s="4" t="s">
        <v>1304</v>
      </c>
      <c r="B587" s="14" t="s">
        <v>1305</v>
      </c>
      <c r="C587" s="19"/>
      <c r="D587" s="19"/>
      <c r="E587" s="19"/>
      <c r="F587" s="19"/>
    </row>
    <row r="588" spans="1:6" ht="43.2" x14ac:dyDescent="0.3">
      <c r="A588" s="4" t="s">
        <v>1306</v>
      </c>
      <c r="B588" s="14" t="s">
        <v>1307</v>
      </c>
      <c r="C588" s="19"/>
      <c r="D588" s="19"/>
      <c r="E588" s="19"/>
      <c r="F588" s="19"/>
    </row>
    <row r="589" spans="1:6" ht="28.8" x14ac:dyDescent="0.3">
      <c r="A589" s="4" t="s">
        <v>1308</v>
      </c>
      <c r="B589" s="14" t="s">
        <v>1309</v>
      </c>
      <c r="C589" s="19"/>
      <c r="D589" s="19"/>
      <c r="E589" s="19"/>
      <c r="F589" s="19"/>
    </row>
    <row r="590" spans="1:6" ht="28.8" x14ac:dyDescent="0.3">
      <c r="A590" s="4" t="s">
        <v>1310</v>
      </c>
      <c r="B590" s="14" t="s">
        <v>1311</v>
      </c>
      <c r="C590" s="19"/>
      <c r="D590" s="19"/>
      <c r="E590" s="19"/>
      <c r="F590" s="19"/>
    </row>
    <row r="591" spans="1:6" ht="28.8" x14ac:dyDescent="0.3">
      <c r="A591" s="4" t="s">
        <v>1312</v>
      </c>
      <c r="B591" s="14" t="s">
        <v>1313</v>
      </c>
      <c r="C591" s="19"/>
      <c r="D591" s="19"/>
      <c r="E591" s="19"/>
      <c r="F591" s="19"/>
    </row>
    <row r="592" spans="1:6" ht="43.2" x14ac:dyDescent="0.3">
      <c r="A592" s="4" t="s">
        <v>1314</v>
      </c>
      <c r="B592" s="14" t="s">
        <v>1315</v>
      </c>
      <c r="C592" s="19"/>
      <c r="D592" s="19"/>
      <c r="E592" s="19"/>
      <c r="F592" s="19"/>
    </row>
    <row r="593" spans="1:6" ht="28.8" x14ac:dyDescent="0.3">
      <c r="A593" s="4" t="s">
        <v>1316</v>
      </c>
      <c r="B593" s="14" t="s">
        <v>1317</v>
      </c>
      <c r="C593" s="19"/>
      <c r="D593" s="19"/>
      <c r="E593" s="19"/>
      <c r="F593" s="19"/>
    </row>
    <row r="594" spans="1:6" ht="28.8" x14ac:dyDescent="0.3">
      <c r="A594" s="4" t="s">
        <v>1318</v>
      </c>
      <c r="B594" s="14" t="s">
        <v>1319</v>
      </c>
      <c r="C594" s="19"/>
      <c r="D594" s="19"/>
      <c r="E594" s="19"/>
      <c r="F594" s="19"/>
    </row>
    <row r="595" spans="1:6" ht="28.8" x14ac:dyDescent="0.3">
      <c r="A595" s="4" t="s">
        <v>1320</v>
      </c>
      <c r="B595" s="14" t="s">
        <v>1321</v>
      </c>
      <c r="C595" s="19"/>
      <c r="D595" s="19"/>
      <c r="E595" s="19"/>
      <c r="F595" s="19"/>
    </row>
    <row r="596" spans="1:6" ht="28.8" x14ac:dyDescent="0.3">
      <c r="A596" s="4" t="s">
        <v>1322</v>
      </c>
      <c r="B596" s="14" t="s">
        <v>1323</v>
      </c>
      <c r="C596" s="19"/>
      <c r="D596" s="19"/>
      <c r="E596" s="19"/>
      <c r="F596" s="19"/>
    </row>
    <row r="597" spans="1:6" ht="28.8" x14ac:dyDescent="0.3">
      <c r="A597" s="4" t="s">
        <v>1324</v>
      </c>
      <c r="B597" s="14" t="s">
        <v>1325</v>
      </c>
      <c r="C597" s="19"/>
      <c r="D597" s="19"/>
      <c r="E597" s="19"/>
      <c r="F597" s="19"/>
    </row>
    <row r="598" spans="1:6" ht="28.8" x14ac:dyDescent="0.3">
      <c r="A598" s="4" t="s">
        <v>1326</v>
      </c>
      <c r="B598" s="14" t="s">
        <v>1327</v>
      </c>
      <c r="C598" s="19"/>
      <c r="D598" s="19"/>
      <c r="E598" s="19"/>
      <c r="F598" s="19"/>
    </row>
    <row r="599" spans="1:6" ht="28.8" x14ac:dyDescent="0.3">
      <c r="A599" s="4" t="s">
        <v>1328</v>
      </c>
      <c r="B599" s="14" t="s">
        <v>1329</v>
      </c>
      <c r="C599" s="19"/>
      <c r="D599" s="19"/>
      <c r="E599" s="19"/>
      <c r="F599" s="19"/>
    </row>
    <row r="600" spans="1:6" x14ac:dyDescent="0.3">
      <c r="A600" s="4" t="s">
        <v>1330</v>
      </c>
      <c r="B600" s="14" t="s">
        <v>1331</v>
      </c>
      <c r="C600" s="19"/>
      <c r="D600" s="19"/>
      <c r="E600" s="19"/>
      <c r="F600" s="19"/>
    </row>
    <row r="601" spans="1:6" ht="57.6" x14ac:dyDescent="0.3">
      <c r="A601" s="4" t="s">
        <v>1332</v>
      </c>
      <c r="B601" s="14" t="s">
        <v>1333</v>
      </c>
      <c r="C601" s="19"/>
      <c r="D601" s="19"/>
      <c r="E601" s="19"/>
      <c r="F601" s="19"/>
    </row>
    <row r="602" spans="1:6" ht="43.2" x14ac:dyDescent="0.3">
      <c r="A602" s="4" t="s">
        <v>1334</v>
      </c>
      <c r="B602" s="14" t="s">
        <v>1335</v>
      </c>
      <c r="C602" s="19"/>
      <c r="D602" s="19"/>
      <c r="E602" s="19"/>
      <c r="F602" s="19"/>
    </row>
    <row r="603" spans="1:6" ht="57.6" x14ac:dyDescent="0.3">
      <c r="A603" s="4" t="s">
        <v>1336</v>
      </c>
      <c r="B603" s="14" t="s">
        <v>1337</v>
      </c>
      <c r="C603" s="19"/>
      <c r="D603" s="19"/>
      <c r="E603" s="19"/>
      <c r="F603" s="19"/>
    </row>
    <row r="604" spans="1:6" ht="57.6" x14ac:dyDescent="0.3">
      <c r="A604" s="4" t="s">
        <v>1338</v>
      </c>
      <c r="B604" s="14" t="s">
        <v>1339</v>
      </c>
      <c r="C604" s="19"/>
      <c r="D604" s="19"/>
      <c r="E604" s="19"/>
      <c r="F604" s="19"/>
    </row>
    <row r="605" spans="1:6" ht="43.2" x14ac:dyDescent="0.3">
      <c r="A605" s="4" t="s">
        <v>1340</v>
      </c>
      <c r="B605" s="14" t="s">
        <v>1341</v>
      </c>
      <c r="C605" s="19"/>
      <c r="D605" s="19"/>
      <c r="E605" s="19"/>
      <c r="F605" s="19"/>
    </row>
    <row r="606" spans="1:6" ht="28.8" x14ac:dyDescent="0.3">
      <c r="A606" s="4" t="s">
        <v>1342</v>
      </c>
      <c r="B606" s="14" t="s">
        <v>1343</v>
      </c>
      <c r="C606" s="19"/>
      <c r="D606" s="19"/>
      <c r="E606" s="19"/>
      <c r="F606" s="19"/>
    </row>
    <row r="607" spans="1:6" x14ac:dyDescent="0.3">
      <c r="A607" s="4" t="s">
        <v>1344</v>
      </c>
      <c r="B607" s="14" t="s">
        <v>1345</v>
      </c>
      <c r="C607" s="19"/>
      <c r="D607" s="19"/>
      <c r="E607" s="19"/>
      <c r="F607" s="19"/>
    </row>
    <row r="608" spans="1:6" ht="28.8" x14ac:dyDescent="0.3">
      <c r="A608" s="4" t="s">
        <v>1346</v>
      </c>
      <c r="B608" s="14" t="s">
        <v>1347</v>
      </c>
      <c r="C608" s="19"/>
      <c r="D608" s="19"/>
      <c r="E608" s="19"/>
      <c r="F608" s="19"/>
    </row>
    <row r="609" spans="1:6" x14ac:dyDescent="0.3">
      <c r="A609" s="4" t="s">
        <v>1348</v>
      </c>
      <c r="B609" s="14" t="s">
        <v>1349</v>
      </c>
      <c r="C609" s="19"/>
      <c r="D609" s="19"/>
      <c r="E609" s="19"/>
      <c r="F609" s="19"/>
    </row>
    <row r="610" spans="1:6" ht="43.2" x14ac:dyDescent="0.3">
      <c r="A610" s="4" t="s">
        <v>1350</v>
      </c>
      <c r="B610" s="14" t="s">
        <v>1351</v>
      </c>
      <c r="C610" s="19"/>
      <c r="D610" s="19"/>
      <c r="E610" s="19"/>
      <c r="F610" s="19"/>
    </row>
    <row r="611" spans="1:6" x14ac:dyDescent="0.3">
      <c r="A611" s="4" t="s">
        <v>1352</v>
      </c>
      <c r="B611" s="14" t="s">
        <v>1353</v>
      </c>
      <c r="C611" s="19"/>
      <c r="D611" s="19"/>
      <c r="E611" s="19"/>
      <c r="F611" s="19"/>
    </row>
    <row r="612" spans="1:6" x14ac:dyDescent="0.3">
      <c r="A612" s="4" t="s">
        <v>1354</v>
      </c>
      <c r="B612" s="14" t="s">
        <v>1355</v>
      </c>
      <c r="C612" s="19"/>
      <c r="D612" s="19"/>
      <c r="E612" s="19"/>
      <c r="F612" s="19"/>
    </row>
    <row r="613" spans="1:6" ht="57.6" x14ac:dyDescent="0.3">
      <c r="A613" s="4" t="s">
        <v>1356</v>
      </c>
      <c r="B613" s="14" t="s">
        <v>1357</v>
      </c>
      <c r="C613" s="19"/>
      <c r="D613" s="19"/>
      <c r="E613" s="19"/>
      <c r="F613" s="19"/>
    </row>
    <row r="614" spans="1:6" x14ac:dyDescent="0.3">
      <c r="A614" s="4" t="s">
        <v>1358</v>
      </c>
      <c r="B614" s="14" t="s">
        <v>1359</v>
      </c>
      <c r="C614" s="19"/>
      <c r="D614" s="19"/>
      <c r="E614" s="19"/>
      <c r="F614" s="19"/>
    </row>
    <row r="615" spans="1:6" ht="28.8" x14ac:dyDescent="0.3">
      <c r="A615" s="4" t="s">
        <v>1360</v>
      </c>
      <c r="B615" s="14" t="s">
        <v>1361</v>
      </c>
      <c r="C615" s="19"/>
      <c r="D615" s="19"/>
      <c r="E615" s="19"/>
      <c r="F615" s="19"/>
    </row>
    <row r="616" spans="1:6" ht="115.2" x14ac:dyDescent="0.3">
      <c r="A616" s="4" t="s">
        <v>1362</v>
      </c>
      <c r="B616" s="14" t="s">
        <v>1363</v>
      </c>
      <c r="C616" s="19"/>
      <c r="D616" s="19"/>
      <c r="E616" s="19"/>
      <c r="F616" s="19"/>
    </row>
    <row r="617" spans="1:6" ht="43.2" x14ac:dyDescent="0.3">
      <c r="A617" s="4" t="s">
        <v>1364</v>
      </c>
      <c r="B617" s="14" t="s">
        <v>1365</v>
      </c>
      <c r="C617" s="19"/>
      <c r="D617" s="19"/>
      <c r="E617" s="19"/>
      <c r="F617" s="19"/>
    </row>
    <row r="618" spans="1:6" ht="57.6" x14ac:dyDescent="0.3">
      <c r="A618" s="4" t="s">
        <v>1366</v>
      </c>
      <c r="B618" s="14" t="s">
        <v>1367</v>
      </c>
      <c r="C618" s="19"/>
      <c r="D618" s="19"/>
      <c r="E618" s="19"/>
      <c r="F618" s="19"/>
    </row>
    <row r="619" spans="1:6" ht="86.4" x14ac:dyDescent="0.3">
      <c r="A619" s="4" t="s">
        <v>1368</v>
      </c>
      <c r="B619" s="14" t="s">
        <v>1369</v>
      </c>
      <c r="C619" s="19"/>
      <c r="D619" s="19"/>
      <c r="E619" s="19"/>
      <c r="F619" s="19"/>
    </row>
    <row r="620" spans="1:6" ht="72" x14ac:dyDescent="0.3">
      <c r="A620" s="4" t="s">
        <v>1370</v>
      </c>
      <c r="B620" s="14" t="s">
        <v>1371</v>
      </c>
      <c r="C620" s="19"/>
      <c r="D620" s="19"/>
      <c r="E620" s="19"/>
      <c r="F620" s="19"/>
    </row>
    <row r="621" spans="1:6" ht="43.2" x14ac:dyDescent="0.3">
      <c r="A621" s="4" t="s">
        <v>1372</v>
      </c>
      <c r="B621" s="14" t="s">
        <v>1373</v>
      </c>
      <c r="C621" s="19"/>
      <c r="D621" s="19"/>
      <c r="E621" s="19"/>
      <c r="F621" s="19"/>
    </row>
    <row r="622" spans="1:6" ht="43.2" x14ac:dyDescent="0.3">
      <c r="A622" s="4" t="s">
        <v>1374</v>
      </c>
      <c r="B622" s="14" t="s">
        <v>1375</v>
      </c>
      <c r="C622" s="19"/>
      <c r="D622" s="19"/>
      <c r="E622" s="19"/>
      <c r="F622" s="19"/>
    </row>
    <row r="623" spans="1:6" ht="57.6" x14ac:dyDescent="0.3">
      <c r="A623" s="4" t="s">
        <v>1376</v>
      </c>
      <c r="B623" s="14" t="s">
        <v>1377</v>
      </c>
      <c r="C623" s="19"/>
      <c r="D623" s="19"/>
      <c r="E623" s="19"/>
      <c r="F623" s="19"/>
    </row>
    <row r="624" spans="1:6" ht="57.6" x14ac:dyDescent="0.3">
      <c r="A624" s="4" t="s">
        <v>1378</v>
      </c>
      <c r="B624" s="14" t="s">
        <v>1379</v>
      </c>
      <c r="C624" s="19"/>
      <c r="D624" s="19"/>
      <c r="E624" s="19"/>
      <c r="F624" s="19"/>
    </row>
    <row r="625" spans="1:6" x14ac:dyDescent="0.3">
      <c r="A625" s="4"/>
      <c r="B625" s="25" t="s">
        <v>1380</v>
      </c>
      <c r="C625" s="19"/>
      <c r="D625" s="19"/>
      <c r="E625" s="19"/>
      <c r="F625" s="19"/>
    </row>
    <row r="626" spans="1:6" ht="43.2" x14ac:dyDescent="0.3">
      <c r="A626" s="26" t="s">
        <v>1381</v>
      </c>
      <c r="B626" s="24" t="s">
        <v>1382</v>
      </c>
      <c r="C626" s="19"/>
      <c r="D626" s="19"/>
      <c r="E626" s="19"/>
      <c r="F626" s="19"/>
    </row>
    <row r="627" spans="1:6" ht="43.2" x14ac:dyDescent="0.3">
      <c r="A627" s="26" t="s">
        <v>1383</v>
      </c>
      <c r="B627" s="14" t="s">
        <v>1384</v>
      </c>
      <c r="C627" s="19"/>
      <c r="D627" s="19"/>
      <c r="E627" s="19"/>
      <c r="F627" s="19"/>
    </row>
    <row r="628" spans="1:6" x14ac:dyDescent="0.3">
      <c r="A628" s="4"/>
      <c r="B628" s="14"/>
      <c r="C628" s="19"/>
      <c r="D628" s="19"/>
      <c r="E628" s="19"/>
      <c r="F628" s="19"/>
    </row>
    <row r="629" spans="1:6" x14ac:dyDescent="0.3">
      <c r="A629" s="4"/>
      <c r="B629" s="14"/>
      <c r="C629" s="19"/>
      <c r="D629" s="19"/>
      <c r="E629" s="19"/>
      <c r="F629" s="19"/>
    </row>
    <row r="630" spans="1:6" x14ac:dyDescent="0.3">
      <c r="A630" s="7"/>
      <c r="B630" s="7"/>
      <c r="C630" s="19"/>
      <c r="D630" s="19"/>
      <c r="E630" s="19"/>
      <c r="F630" s="19"/>
    </row>
    <row r="631" spans="1:6" ht="34.799999999999997" x14ac:dyDescent="0.35">
      <c r="A631" s="8" t="s">
        <v>298</v>
      </c>
      <c r="B631" s="8"/>
      <c r="C631" s="8"/>
      <c r="D631" s="8"/>
      <c r="E631" s="8"/>
      <c r="F631" s="8">
        <f>SUM(F8:F630)</f>
        <v>0</v>
      </c>
    </row>
    <row r="632" spans="1:6" ht="17.399999999999999" x14ac:dyDescent="0.35">
      <c r="A632" s="8"/>
      <c r="B632" s="8"/>
      <c r="C632" s="8"/>
      <c r="D632" s="8"/>
      <c r="E632" s="8"/>
      <c r="F632" s="8"/>
    </row>
    <row r="633" spans="1:6" ht="18" x14ac:dyDescent="0.35">
      <c r="A633" s="9" t="s">
        <v>5</v>
      </c>
      <c r="B633" s="9"/>
      <c r="C633" s="9"/>
      <c r="D633" s="9"/>
      <c r="E633" s="9"/>
      <c r="F633" s="9">
        <f>F631</f>
        <v>0</v>
      </c>
    </row>
  </sheetData>
  <mergeCells count="1">
    <mergeCell ref="A1:F4"/>
  </mergeCells>
  <pageMargins left="0.7" right="0.7" top="0.75" bottom="0.75" header="0.3" footer="0.3"/>
  <pageSetup paperSize="9" scale="7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07"/>
  <sheetViews>
    <sheetView zoomScaleNormal="100" workbookViewId="0">
      <pane xSplit="7" ySplit="6" topLeftCell="H7" activePane="bottomRight" state="frozen"/>
      <selection pane="topRight" activeCell="H1" sqref="H1"/>
      <selection pane="bottomLeft" activeCell="A2" sqref="A2"/>
      <selection pane="bottomRight" activeCell="F7" sqref="F7"/>
    </sheetView>
  </sheetViews>
  <sheetFormatPr defaultRowHeight="14.4" x14ac:dyDescent="0.3"/>
  <cols>
    <col min="1" max="1" width="6.6640625" customWidth="1"/>
    <col min="2" max="2" width="44.33203125" customWidth="1"/>
    <col min="3" max="3" width="10.88671875" customWidth="1"/>
    <col min="4" max="4" width="6.5546875" customWidth="1"/>
    <col min="5" max="5" width="14.109375" customWidth="1"/>
    <col min="6" max="6" width="6" customWidth="1"/>
    <col min="7" max="7" width="20" customWidth="1"/>
  </cols>
  <sheetData>
    <row r="1" spans="1:7" x14ac:dyDescent="0.3">
      <c r="A1" s="49" t="s">
        <v>1387</v>
      </c>
      <c r="B1" s="50"/>
      <c r="C1" s="50"/>
      <c r="D1" s="50"/>
      <c r="E1" s="50"/>
      <c r="F1" s="50"/>
      <c r="G1" s="51"/>
    </row>
    <row r="2" spans="1:7" x14ac:dyDescent="0.3">
      <c r="A2" s="52"/>
      <c r="B2" s="53"/>
      <c r="C2" s="53"/>
      <c r="D2" s="53"/>
      <c r="E2" s="53"/>
      <c r="F2" s="53"/>
      <c r="G2" s="54"/>
    </row>
    <row r="3" spans="1:7" x14ac:dyDescent="0.3">
      <c r="A3" s="52"/>
      <c r="B3" s="53"/>
      <c r="C3" s="53"/>
      <c r="D3" s="53"/>
      <c r="E3" s="53"/>
      <c r="F3" s="53"/>
      <c r="G3" s="54"/>
    </row>
    <row r="4" spans="1:7" x14ac:dyDescent="0.3">
      <c r="A4" s="52"/>
      <c r="B4" s="53"/>
      <c r="C4" s="53"/>
      <c r="D4" s="53"/>
      <c r="E4" s="53"/>
      <c r="F4" s="53"/>
      <c r="G4" s="54"/>
    </row>
    <row r="5" spans="1:7" ht="15" thickBot="1" x14ac:dyDescent="0.35">
      <c r="A5" s="55"/>
      <c r="B5" s="56"/>
      <c r="C5" s="56"/>
      <c r="D5" s="56"/>
      <c r="E5" s="56"/>
      <c r="F5" s="56"/>
      <c r="G5" s="57"/>
    </row>
    <row r="6" spans="1:7" ht="34.799999999999997" x14ac:dyDescent="0.3">
      <c r="A6" s="1" t="s">
        <v>0</v>
      </c>
      <c r="B6" s="1" t="s">
        <v>1</v>
      </c>
      <c r="C6" s="1" t="s">
        <v>2</v>
      </c>
      <c r="D6" s="1" t="s">
        <v>3</v>
      </c>
      <c r="E6" s="1" t="s">
        <v>4</v>
      </c>
      <c r="F6" s="1" t="s">
        <v>301</v>
      </c>
      <c r="G6" s="1" t="s">
        <v>5</v>
      </c>
    </row>
    <row r="7" spans="1:7" ht="36" x14ac:dyDescent="0.3">
      <c r="A7" s="2"/>
      <c r="B7" s="10" t="s">
        <v>6</v>
      </c>
      <c r="C7" s="17"/>
      <c r="D7" s="17"/>
      <c r="E7" s="17"/>
      <c r="F7" s="17"/>
      <c r="G7" s="17"/>
    </row>
    <row r="8" spans="1:7" ht="15.6" x14ac:dyDescent="0.3">
      <c r="A8" s="3"/>
      <c r="B8" s="11" t="s">
        <v>7</v>
      </c>
      <c r="C8" s="18"/>
      <c r="D8" s="18"/>
      <c r="E8" s="18"/>
      <c r="F8" s="18"/>
      <c r="G8" s="18"/>
    </row>
    <row r="9" spans="1:7" ht="57.6" x14ac:dyDescent="0.3">
      <c r="A9" s="4">
        <v>1</v>
      </c>
      <c r="B9" s="12" t="s">
        <v>8</v>
      </c>
      <c r="C9" s="19">
        <f t="shared" ref="C9:C15" si="0">(1)*(1)*(1)*(1)*(1 + (0))</f>
        <v>1</v>
      </c>
      <c r="D9" s="19" t="s">
        <v>9</v>
      </c>
      <c r="E9" s="19"/>
      <c r="F9" s="19">
        <f>(0)</f>
        <v>0</v>
      </c>
      <c r="G9" s="19">
        <f t="shared" ref="G9:G15" si="1">(C9 * E9 + C9 * E9 * F9)</f>
        <v>0</v>
      </c>
    </row>
    <row r="10" spans="1:7" ht="28.8" x14ac:dyDescent="0.3">
      <c r="A10" s="4">
        <v>2</v>
      </c>
      <c r="B10" s="12" t="s">
        <v>10</v>
      </c>
      <c r="C10" s="19">
        <f t="shared" si="0"/>
        <v>1</v>
      </c>
      <c r="D10" s="19" t="s">
        <v>9</v>
      </c>
      <c r="E10" s="19"/>
      <c r="F10" s="19">
        <f>(0)</f>
        <v>0</v>
      </c>
      <c r="G10" s="19">
        <f t="shared" si="1"/>
        <v>0</v>
      </c>
    </row>
    <row r="11" spans="1:7" ht="43.2" x14ac:dyDescent="0.3">
      <c r="A11" s="4">
        <v>3</v>
      </c>
      <c r="B11" s="12" t="s">
        <v>11</v>
      </c>
      <c r="C11" s="19">
        <f t="shared" si="0"/>
        <v>1</v>
      </c>
      <c r="D11" s="19" t="s">
        <v>9</v>
      </c>
      <c r="E11" s="19"/>
      <c r="F11" s="19">
        <f>(0)</f>
        <v>0</v>
      </c>
      <c r="G11" s="19">
        <f t="shared" si="1"/>
        <v>0</v>
      </c>
    </row>
    <row r="12" spans="1:7" ht="28.8" x14ac:dyDescent="0.3">
      <c r="A12" s="4">
        <v>4</v>
      </c>
      <c r="B12" s="12" t="s">
        <v>12</v>
      </c>
      <c r="C12" s="19">
        <f t="shared" si="0"/>
        <v>1</v>
      </c>
      <c r="D12" s="19" t="s">
        <v>9</v>
      </c>
      <c r="E12" s="19"/>
      <c r="F12" s="19">
        <f>(0)</f>
        <v>0</v>
      </c>
      <c r="G12" s="19">
        <f t="shared" si="1"/>
        <v>0</v>
      </c>
    </row>
    <row r="13" spans="1:7" ht="28.8" x14ac:dyDescent="0.3">
      <c r="A13" s="4">
        <v>5</v>
      </c>
      <c r="B13" s="12" t="s">
        <v>13</v>
      </c>
      <c r="C13" s="19">
        <f t="shared" si="0"/>
        <v>1</v>
      </c>
      <c r="D13" s="19" t="s">
        <v>9</v>
      </c>
      <c r="E13" s="19"/>
      <c r="F13" s="19">
        <f>(0)</f>
        <v>0</v>
      </c>
      <c r="G13" s="19">
        <f t="shared" si="1"/>
        <v>0</v>
      </c>
    </row>
    <row r="14" spans="1:7" ht="28.8" x14ac:dyDescent="0.3">
      <c r="A14" s="4">
        <v>6</v>
      </c>
      <c r="B14" s="12" t="s">
        <v>14</v>
      </c>
      <c r="C14" s="19">
        <f t="shared" si="0"/>
        <v>1</v>
      </c>
      <c r="D14" s="19" t="s">
        <v>9</v>
      </c>
      <c r="E14" s="19"/>
      <c r="F14" s="19">
        <f>(0)</f>
        <v>0</v>
      </c>
      <c r="G14" s="19">
        <f t="shared" si="1"/>
        <v>0</v>
      </c>
    </row>
    <row r="15" spans="1:7" ht="28.8" x14ac:dyDescent="0.3">
      <c r="A15" s="4">
        <v>7</v>
      </c>
      <c r="B15" s="12" t="s">
        <v>15</v>
      </c>
      <c r="C15" s="19">
        <f t="shared" si="0"/>
        <v>1</v>
      </c>
      <c r="D15" s="19" t="s">
        <v>9</v>
      </c>
      <c r="E15" s="19"/>
      <c r="F15" s="19">
        <f>(0)</f>
        <v>0</v>
      </c>
      <c r="G15" s="19">
        <f t="shared" si="1"/>
        <v>0</v>
      </c>
    </row>
    <row r="16" spans="1:7" ht="36" x14ac:dyDescent="0.3">
      <c r="A16" s="2"/>
      <c r="B16" s="10" t="s">
        <v>16</v>
      </c>
      <c r="C16" s="17"/>
      <c r="D16" s="17"/>
      <c r="E16" s="17"/>
      <c r="F16" s="17"/>
      <c r="G16" s="17"/>
    </row>
    <row r="17" spans="1:7" ht="31.2" x14ac:dyDescent="0.3">
      <c r="A17" s="3"/>
      <c r="B17" s="11" t="s">
        <v>17</v>
      </c>
      <c r="C17" s="18"/>
      <c r="D17" s="18"/>
      <c r="E17" s="18"/>
      <c r="F17" s="18"/>
      <c r="G17" s="18"/>
    </row>
    <row r="18" spans="1:7" x14ac:dyDescent="0.3">
      <c r="A18" s="4"/>
      <c r="B18" s="12" t="s">
        <v>18</v>
      </c>
      <c r="C18" s="19"/>
      <c r="D18" s="19"/>
      <c r="E18" s="19"/>
      <c r="F18" s="19">
        <f>(0)</f>
        <v>0</v>
      </c>
      <c r="G18" s="19">
        <f>(C18 * E18 + C18 * E18 * F18)</f>
        <v>0</v>
      </c>
    </row>
    <row r="19" spans="1:7" ht="43.2" x14ac:dyDescent="0.3">
      <c r="A19" s="4">
        <v>8</v>
      </c>
      <c r="B19" s="12" t="s">
        <v>19</v>
      </c>
      <c r="C19" s="19">
        <f>(1)*(1)*(1)*(1)*(1 + (0))</f>
        <v>1</v>
      </c>
      <c r="D19" s="19" t="s">
        <v>9</v>
      </c>
      <c r="E19" s="19"/>
      <c r="F19" s="19">
        <f>(0)</f>
        <v>0</v>
      </c>
      <c r="G19" s="19">
        <f>(C19 * E19 + C19 * E19 * F19)</f>
        <v>0</v>
      </c>
    </row>
    <row r="20" spans="1:7" ht="115.2" x14ac:dyDescent="0.3">
      <c r="A20" s="4">
        <v>9</v>
      </c>
      <c r="B20" s="12" t="s">
        <v>20</v>
      </c>
      <c r="C20" s="19">
        <f>(1)*(1)*(1)*(1)*(1 + (0))</f>
        <v>1</v>
      </c>
      <c r="D20" s="19" t="s">
        <v>9</v>
      </c>
      <c r="E20" s="19"/>
      <c r="F20" s="19">
        <f>(0)</f>
        <v>0</v>
      </c>
      <c r="G20" s="19">
        <f>(C20 * E20 + C20 * E20 * F20)</f>
        <v>0</v>
      </c>
    </row>
    <row r="21" spans="1:7" ht="57.6" x14ac:dyDescent="0.3">
      <c r="A21" s="4">
        <v>10</v>
      </c>
      <c r="B21" s="12" t="s">
        <v>21</v>
      </c>
      <c r="C21" s="19">
        <f>(1)*(1)*(1)*(1)*(1 + (0))</f>
        <v>1</v>
      </c>
      <c r="D21" s="19" t="s">
        <v>9</v>
      </c>
      <c r="E21" s="19"/>
      <c r="F21" s="19">
        <f>(0)</f>
        <v>0</v>
      </c>
      <c r="G21" s="19">
        <f>(C21 * E21 + C21 * E21 * F21)</f>
        <v>0</v>
      </c>
    </row>
    <row r="22" spans="1:7" ht="57.6" x14ac:dyDescent="0.3">
      <c r="A22" s="4">
        <v>11</v>
      </c>
      <c r="B22" s="12" t="s">
        <v>22</v>
      </c>
      <c r="C22" s="19">
        <f>(1)*(1)*(1)*(1)*(1 + (0))</f>
        <v>1</v>
      </c>
      <c r="D22" s="19" t="s">
        <v>9</v>
      </c>
      <c r="E22" s="19"/>
      <c r="F22" s="19">
        <f>(0)</f>
        <v>0</v>
      </c>
      <c r="G22" s="19">
        <f>(C22 * E22 + C22 * E22 * F22)</f>
        <v>0</v>
      </c>
    </row>
    <row r="23" spans="1:7" ht="46.8" x14ac:dyDescent="0.3">
      <c r="A23" s="3"/>
      <c r="B23" s="11" t="s">
        <v>23</v>
      </c>
      <c r="C23" s="18"/>
      <c r="D23" s="18"/>
      <c r="E23" s="18"/>
      <c r="F23" s="18"/>
      <c r="G23" s="18"/>
    </row>
    <row r="24" spans="1:7" ht="28.8" x14ac:dyDescent="0.3">
      <c r="A24" s="4"/>
      <c r="B24" s="12" t="s">
        <v>24</v>
      </c>
      <c r="C24" s="19"/>
      <c r="D24" s="19"/>
      <c r="E24" s="19"/>
      <c r="F24" s="19">
        <f>(0)</f>
        <v>0</v>
      </c>
      <c r="G24" s="19">
        <f>(C24 * E24 + C24 * E24 * F24)</f>
        <v>0</v>
      </c>
    </row>
    <row r="25" spans="1:7" ht="100.8" x14ac:dyDescent="0.3">
      <c r="A25" s="4">
        <v>12</v>
      </c>
      <c r="B25" s="12" t="s">
        <v>25</v>
      </c>
      <c r="C25" s="19">
        <f>(1)*(1)*(1)*(1)*(1 + (0))</f>
        <v>1</v>
      </c>
      <c r="D25" s="19" t="s">
        <v>26</v>
      </c>
      <c r="E25" s="19"/>
      <c r="F25" s="19">
        <f>(0)</f>
        <v>0</v>
      </c>
      <c r="G25" s="19">
        <f>(C25 * E25 + C25 * E25 * F25)</f>
        <v>0</v>
      </c>
    </row>
    <row r="26" spans="1:7" x14ac:dyDescent="0.3">
      <c r="A26" s="5"/>
      <c r="B26" s="13" t="s">
        <v>27</v>
      </c>
      <c r="C26" s="20"/>
      <c r="D26" s="20"/>
      <c r="E26" s="20"/>
      <c r="F26" s="20"/>
      <c r="G26" s="20"/>
    </row>
    <row r="27" spans="1:7" ht="43.2" x14ac:dyDescent="0.3">
      <c r="A27" s="4">
        <v>13</v>
      </c>
      <c r="B27" s="14" t="s">
        <v>28</v>
      </c>
      <c r="C27" s="19">
        <f>(1)*(1)*(1)*(1)*(1 + (0))</f>
        <v>1</v>
      </c>
      <c r="D27" s="19" t="s">
        <v>29</v>
      </c>
      <c r="E27" s="19"/>
      <c r="F27" s="19">
        <f>(0)</f>
        <v>0</v>
      </c>
      <c r="G27" s="19">
        <f>(C27 * E27 + C27 * E27 * F27)</f>
        <v>0</v>
      </c>
    </row>
    <row r="28" spans="1:7" ht="43.2" x14ac:dyDescent="0.3">
      <c r="A28" s="4">
        <v>14</v>
      </c>
      <c r="B28" s="14" t="s">
        <v>30</v>
      </c>
      <c r="C28" s="19">
        <f>(1)*(1)*(1)*(1)*(1 + (0))</f>
        <v>1</v>
      </c>
      <c r="D28" s="19" t="s">
        <v>29</v>
      </c>
      <c r="E28" s="19"/>
      <c r="F28" s="19">
        <f>(0)</f>
        <v>0</v>
      </c>
      <c r="G28" s="19">
        <f>(C28 * E28 + C28 * E28 * F28)</f>
        <v>0</v>
      </c>
    </row>
    <row r="29" spans="1:7" ht="28.8" x14ac:dyDescent="0.3">
      <c r="A29" s="4">
        <v>15</v>
      </c>
      <c r="B29" s="14" t="s">
        <v>31</v>
      </c>
      <c r="C29" s="19">
        <f>(1)*(1)*(1)*(1)*(1 + (0))</f>
        <v>1</v>
      </c>
      <c r="D29" s="19" t="s">
        <v>29</v>
      </c>
      <c r="E29" s="19"/>
      <c r="F29" s="19">
        <f>(0)</f>
        <v>0</v>
      </c>
      <c r="G29" s="19">
        <f>(C29 * E29 + C29 * E29 * F29)</f>
        <v>0</v>
      </c>
    </row>
    <row r="30" spans="1:7" ht="28.8" x14ac:dyDescent="0.3">
      <c r="A30" s="4">
        <v>16</v>
      </c>
      <c r="B30" s="14" t="s">
        <v>32</v>
      </c>
      <c r="C30" s="19">
        <f>(1)*(1)*(1)*(1)*(1 + (0))</f>
        <v>1</v>
      </c>
      <c r="D30" s="19" t="s">
        <v>29</v>
      </c>
      <c r="E30" s="19"/>
      <c r="F30" s="19">
        <f>(0)</f>
        <v>0</v>
      </c>
      <c r="G30" s="19">
        <f>(C30 * E30 + C30 * E30 * F30)</f>
        <v>0</v>
      </c>
    </row>
    <row r="31" spans="1:7" ht="28.8" x14ac:dyDescent="0.3">
      <c r="A31" s="5"/>
      <c r="B31" s="13" t="s">
        <v>33</v>
      </c>
      <c r="C31" s="20"/>
      <c r="D31" s="20"/>
      <c r="E31" s="20"/>
      <c r="F31" s="20"/>
      <c r="G31" s="20"/>
    </row>
    <row r="32" spans="1:7" ht="72" x14ac:dyDescent="0.3">
      <c r="A32" s="4">
        <v>17</v>
      </c>
      <c r="B32" s="14" t="s">
        <v>34</v>
      </c>
      <c r="C32" s="19">
        <f>(1)*(1)*(1)*(1)*(1 + (0))</f>
        <v>1</v>
      </c>
      <c r="D32" s="19" t="s">
        <v>9</v>
      </c>
      <c r="E32" s="19"/>
      <c r="F32" s="19">
        <f>(0)</f>
        <v>0</v>
      </c>
      <c r="G32" s="19">
        <f>(C32 * E32 + C32 * E32 * F32)</f>
        <v>0</v>
      </c>
    </row>
    <row r="33" spans="1:7" ht="57.6" x14ac:dyDescent="0.3">
      <c r="A33" s="4">
        <v>18</v>
      </c>
      <c r="B33" s="14" t="s">
        <v>35</v>
      </c>
      <c r="C33" s="19">
        <f>(1)*(1)*(1)*(1)*(1 + (0))</f>
        <v>1</v>
      </c>
      <c r="D33" s="19" t="s">
        <v>9</v>
      </c>
      <c r="E33" s="19"/>
      <c r="F33" s="19">
        <f>(0)</f>
        <v>0</v>
      </c>
      <c r="G33" s="19">
        <f>(C33 * E33 + C33 * E33 * F33)</f>
        <v>0</v>
      </c>
    </row>
    <row r="34" spans="1:7" x14ac:dyDescent="0.3">
      <c r="A34" s="5"/>
      <c r="B34" s="13" t="s">
        <v>36</v>
      </c>
      <c r="C34" s="20"/>
      <c r="D34" s="20"/>
      <c r="E34" s="20"/>
      <c r="F34" s="20"/>
      <c r="G34" s="20"/>
    </row>
    <row r="35" spans="1:7" x14ac:dyDescent="0.3">
      <c r="A35" s="6"/>
      <c r="B35" s="15" t="s">
        <v>37</v>
      </c>
      <c r="C35" s="21"/>
      <c r="D35" s="21"/>
      <c r="E35" s="21"/>
      <c r="F35" s="21"/>
      <c r="G35" s="21"/>
    </row>
    <row r="36" spans="1:7" ht="100.8" x14ac:dyDescent="0.3">
      <c r="A36" s="4">
        <v>19</v>
      </c>
      <c r="B36" s="16" t="s">
        <v>38</v>
      </c>
      <c r="C36" s="19">
        <f>(1)*(1)*(1)*(1)*(1 + (0))</f>
        <v>1</v>
      </c>
      <c r="D36" s="19" t="s">
        <v>9</v>
      </c>
      <c r="E36" s="19"/>
      <c r="F36" s="19">
        <f>(0)</f>
        <v>0</v>
      </c>
      <c r="G36" s="19">
        <f>(C36 * E36 + C36 * E36 * F36)</f>
        <v>0</v>
      </c>
    </row>
    <row r="37" spans="1:7" x14ac:dyDescent="0.3">
      <c r="A37" s="6"/>
      <c r="B37" s="15" t="s">
        <v>39</v>
      </c>
      <c r="C37" s="21"/>
      <c r="D37" s="21"/>
      <c r="E37" s="21"/>
      <c r="F37" s="21"/>
      <c r="G37" s="21"/>
    </row>
    <row r="38" spans="1:7" ht="115.2" x14ac:dyDescent="0.3">
      <c r="A38" s="4">
        <v>20</v>
      </c>
      <c r="B38" s="16" t="s">
        <v>40</v>
      </c>
      <c r="C38" s="19">
        <f>(1)*(1)*(1)*(1)*(1 + (0))</f>
        <v>1</v>
      </c>
      <c r="D38" s="19" t="s">
        <v>9</v>
      </c>
      <c r="E38" s="19"/>
      <c r="F38" s="19">
        <f>(0)</f>
        <v>0</v>
      </c>
      <c r="G38" s="19">
        <f>(C38 * E38 + C38 * E38 * F38)</f>
        <v>0</v>
      </c>
    </row>
    <row r="39" spans="1:7" ht="28.8" x14ac:dyDescent="0.3">
      <c r="A39" s="4">
        <v>21</v>
      </c>
      <c r="B39" s="16" t="s">
        <v>41</v>
      </c>
      <c r="C39" s="19">
        <f>(1)*(1)*(1)*(1)*(1 + (0))</f>
        <v>1</v>
      </c>
      <c r="D39" s="19" t="s">
        <v>26</v>
      </c>
      <c r="E39" s="19"/>
      <c r="F39" s="19">
        <f>(0)</f>
        <v>0</v>
      </c>
      <c r="G39" s="19">
        <f>(C39 * E39 + C39 * E39 * F39)</f>
        <v>0</v>
      </c>
    </row>
    <row r="40" spans="1:7" ht="57.6" x14ac:dyDescent="0.3">
      <c r="A40" s="4">
        <v>22</v>
      </c>
      <c r="B40" s="16" t="s">
        <v>42</v>
      </c>
      <c r="C40" s="19">
        <f>(1)*(1)*(1)*(1)*(1 + (0))</f>
        <v>1</v>
      </c>
      <c r="D40" s="19" t="s">
        <v>9</v>
      </c>
      <c r="E40" s="19"/>
      <c r="F40" s="19">
        <f>(0)</f>
        <v>0</v>
      </c>
      <c r="G40" s="19">
        <f>(C40 * E40 + C40 * E40 * F40)</f>
        <v>0</v>
      </c>
    </row>
    <row r="41" spans="1:7" x14ac:dyDescent="0.3">
      <c r="A41" s="6"/>
      <c r="B41" s="15" t="s">
        <v>43</v>
      </c>
      <c r="C41" s="21"/>
      <c r="D41" s="21"/>
      <c r="E41" s="21"/>
      <c r="F41" s="21"/>
      <c r="G41" s="21"/>
    </row>
    <row r="42" spans="1:7" ht="57.6" x14ac:dyDescent="0.3">
      <c r="A42" s="4">
        <v>23</v>
      </c>
      <c r="B42" s="16" t="s">
        <v>44</v>
      </c>
      <c r="C42" s="19">
        <f>(1)*(1)*(1)*(1)*(1 + (0))</f>
        <v>1</v>
      </c>
      <c r="D42" s="19" t="s">
        <v>9</v>
      </c>
      <c r="E42" s="19"/>
      <c r="F42" s="19">
        <f>(0)</f>
        <v>0</v>
      </c>
      <c r="G42" s="19">
        <f>(C42 * E42 + C42 * E42 * F42)</f>
        <v>0</v>
      </c>
    </row>
    <row r="43" spans="1:7" ht="28.8" x14ac:dyDescent="0.3">
      <c r="A43" s="4">
        <v>24</v>
      </c>
      <c r="B43" s="16" t="s">
        <v>45</v>
      </c>
      <c r="C43" s="19">
        <f>(1)*(1)*(1)*(1)*(1 + (0))</f>
        <v>1</v>
      </c>
      <c r="D43" s="19" t="s">
        <v>9</v>
      </c>
      <c r="E43" s="19"/>
      <c r="F43" s="19">
        <f>(0)</f>
        <v>0</v>
      </c>
      <c r="G43" s="19">
        <f>(C43 * E43 + C43 * E43 * F43)</f>
        <v>0</v>
      </c>
    </row>
    <row r="44" spans="1:7" ht="15.6" x14ac:dyDescent="0.3">
      <c r="A44" s="3"/>
      <c r="B44" s="11" t="s">
        <v>46</v>
      </c>
      <c r="C44" s="18"/>
      <c r="D44" s="18"/>
      <c r="E44" s="18"/>
      <c r="F44" s="18"/>
      <c r="G44" s="18"/>
    </row>
    <row r="45" spans="1:7" ht="28.8" x14ac:dyDescent="0.3">
      <c r="A45" s="4"/>
      <c r="B45" s="12" t="s">
        <v>47</v>
      </c>
      <c r="C45" s="19"/>
      <c r="D45" s="19" t="s">
        <v>29</v>
      </c>
      <c r="E45" s="19"/>
      <c r="F45" s="19">
        <f>(0)</f>
        <v>0</v>
      </c>
      <c r="G45" s="19">
        <f>(C45 * E45 + C45 * E45 * F45)</f>
        <v>0</v>
      </c>
    </row>
    <row r="46" spans="1:7" x14ac:dyDescent="0.3">
      <c r="A46" s="4">
        <v>25</v>
      </c>
      <c r="B46" s="12" t="s">
        <v>48</v>
      </c>
      <c r="C46" s="19"/>
      <c r="D46" s="19" t="s">
        <v>29</v>
      </c>
      <c r="E46" s="19"/>
      <c r="F46" s="19">
        <f>(0)</f>
        <v>0</v>
      </c>
      <c r="G46" s="19">
        <f>(C46 * E46 + C46 * E46 * F46)</f>
        <v>0</v>
      </c>
    </row>
    <row r="47" spans="1:7" ht="43.2" x14ac:dyDescent="0.3">
      <c r="A47" s="4">
        <v>26</v>
      </c>
      <c r="B47" s="12" t="s">
        <v>49</v>
      </c>
      <c r="C47" s="19">
        <f>(1)*(1)*(1)*(1)*(1 + (0))</f>
        <v>1</v>
      </c>
      <c r="D47" s="19" t="s">
        <v>9</v>
      </c>
      <c r="E47" s="19"/>
      <c r="F47" s="19">
        <f>(0)</f>
        <v>0</v>
      </c>
      <c r="G47" s="19">
        <f>(C47 * E47 + C47 * E47 * F47)</f>
        <v>0</v>
      </c>
    </row>
    <row r="48" spans="1:7" ht="15.6" x14ac:dyDescent="0.3">
      <c r="A48" s="3"/>
      <c r="B48" s="11" t="s">
        <v>50</v>
      </c>
      <c r="C48" s="18"/>
      <c r="D48" s="18"/>
      <c r="E48" s="18"/>
      <c r="F48" s="18"/>
      <c r="G48" s="18"/>
    </row>
    <row r="49" spans="1:7" x14ac:dyDescent="0.3">
      <c r="A49" s="5"/>
      <c r="B49" s="13" t="s">
        <v>51</v>
      </c>
      <c r="C49" s="20"/>
      <c r="D49" s="20"/>
      <c r="E49" s="20"/>
      <c r="F49" s="20"/>
      <c r="G49" s="20"/>
    </row>
    <row r="50" spans="1:7" ht="57.6" x14ac:dyDescent="0.3">
      <c r="A50" s="4">
        <v>27</v>
      </c>
      <c r="B50" s="14" t="s">
        <v>52</v>
      </c>
      <c r="C50" s="19">
        <f>(10)*(1)*(1)*(1)*(1 + (0))</f>
        <v>10</v>
      </c>
      <c r="D50" s="19" t="s">
        <v>53</v>
      </c>
      <c r="E50" s="19"/>
      <c r="F50" s="19">
        <f>(0)</f>
        <v>0</v>
      </c>
      <c r="G50" s="19">
        <f>(C50 * E50 + C50 * E50 * F50)</f>
        <v>0</v>
      </c>
    </row>
    <row r="51" spans="1:7" x14ac:dyDescent="0.3">
      <c r="A51" s="5"/>
      <c r="B51" s="13" t="s">
        <v>54</v>
      </c>
      <c r="C51" s="20"/>
      <c r="D51" s="20"/>
      <c r="E51" s="20"/>
      <c r="F51" s="20"/>
      <c r="G51" s="20"/>
    </row>
    <row r="52" spans="1:7" ht="43.2" x14ac:dyDescent="0.3">
      <c r="A52" s="4">
        <v>28</v>
      </c>
      <c r="B52" s="14" t="s">
        <v>55</v>
      </c>
      <c r="C52" s="19">
        <f>(1)*(1)*(1)*(1)*(1 + (0))</f>
        <v>1</v>
      </c>
      <c r="D52" s="19" t="s">
        <v>56</v>
      </c>
      <c r="E52" s="19"/>
      <c r="F52" s="19">
        <f>(0)</f>
        <v>0</v>
      </c>
      <c r="G52" s="19">
        <f>(C52 * E52 + C52 * E52 * F52)</f>
        <v>0</v>
      </c>
    </row>
    <row r="53" spans="1:7" ht="28.8" x14ac:dyDescent="0.3">
      <c r="A53" s="4">
        <v>29</v>
      </c>
      <c r="B53" s="14" t="s">
        <v>57</v>
      </c>
      <c r="C53" s="19">
        <f>(1)*(1)*(1)*(1)*(1 + (0))</f>
        <v>1</v>
      </c>
      <c r="D53" s="19" t="s">
        <v>56</v>
      </c>
      <c r="E53" s="19"/>
      <c r="F53" s="19">
        <f>(0)</f>
        <v>0</v>
      </c>
      <c r="G53" s="19">
        <f>(C53 * E53 + C53 * E53 * F53)</f>
        <v>0</v>
      </c>
    </row>
    <row r="54" spans="1:7" ht="28.8" x14ac:dyDescent="0.3">
      <c r="A54" s="4">
        <v>30</v>
      </c>
      <c r="B54" s="14" t="s">
        <v>58</v>
      </c>
      <c r="C54" s="19">
        <f>(1)*(1)*(1)*(1)*(1 + (0))</f>
        <v>1</v>
      </c>
      <c r="D54" s="19" t="s">
        <v>9</v>
      </c>
      <c r="E54" s="19"/>
      <c r="F54" s="19">
        <f>(0)</f>
        <v>0</v>
      </c>
      <c r="G54" s="19">
        <f>(C54 * E54 + C54 * E54 * F54)</f>
        <v>0</v>
      </c>
    </row>
    <row r="55" spans="1:7" x14ac:dyDescent="0.3">
      <c r="A55" s="5"/>
      <c r="B55" s="13" t="s">
        <v>59</v>
      </c>
      <c r="C55" s="20"/>
      <c r="D55" s="20"/>
      <c r="E55" s="20"/>
      <c r="F55" s="20"/>
      <c r="G55" s="20"/>
    </row>
    <row r="56" spans="1:7" ht="28.8" x14ac:dyDescent="0.3">
      <c r="A56" s="4">
        <v>31</v>
      </c>
      <c r="B56" s="14" t="s">
        <v>60</v>
      </c>
      <c r="C56" s="19">
        <f>(2)*(1)*(1)*(1)*(1 + (0))</f>
        <v>2</v>
      </c>
      <c r="D56" s="19" t="s">
        <v>56</v>
      </c>
      <c r="E56" s="19"/>
      <c r="F56" s="19">
        <f>(0)</f>
        <v>0</v>
      </c>
      <c r="G56" s="19">
        <f>(C56 * E56 + C56 * E56 * F56)</f>
        <v>0</v>
      </c>
    </row>
    <row r="57" spans="1:7" x14ac:dyDescent="0.3">
      <c r="A57" s="5"/>
      <c r="B57" s="13" t="s">
        <v>61</v>
      </c>
      <c r="C57" s="20"/>
      <c r="D57" s="20"/>
      <c r="E57" s="20"/>
      <c r="F57" s="20"/>
      <c r="G57" s="20"/>
    </row>
    <row r="58" spans="1:7" x14ac:dyDescent="0.3">
      <c r="A58" s="6"/>
      <c r="B58" s="15" t="s">
        <v>62</v>
      </c>
      <c r="C58" s="21"/>
      <c r="D58" s="21"/>
      <c r="E58" s="21"/>
      <c r="F58" s="21"/>
      <c r="G58" s="21"/>
    </row>
    <row r="59" spans="1:7" ht="28.8" x14ac:dyDescent="0.3">
      <c r="A59" s="4">
        <v>32</v>
      </c>
      <c r="B59" s="16" t="s">
        <v>63</v>
      </c>
      <c r="C59" s="19">
        <f>(1)*(1)*(1)*(1)*(1 + (0))</f>
        <v>1</v>
      </c>
      <c r="D59" s="19" t="s">
        <v>9</v>
      </c>
      <c r="E59" s="19"/>
      <c r="F59" s="19">
        <f>(0)</f>
        <v>0</v>
      </c>
      <c r="G59" s="19">
        <f>(C59 * E59 + C59 * E59 * F59)</f>
        <v>0</v>
      </c>
    </row>
    <row r="60" spans="1:7" ht="28.8" x14ac:dyDescent="0.3">
      <c r="A60" s="4">
        <v>33</v>
      </c>
      <c r="B60" s="16" t="s">
        <v>64</v>
      </c>
      <c r="C60" s="19">
        <f>(1)*(1)*(1)*(1)*(1 + (0))</f>
        <v>1</v>
      </c>
      <c r="D60" s="19" t="s">
        <v>9</v>
      </c>
      <c r="E60" s="19"/>
      <c r="F60" s="19">
        <f>(0)</f>
        <v>0</v>
      </c>
      <c r="G60" s="19">
        <f>(C60 * E60 + C60 * E60 * F60)</f>
        <v>0</v>
      </c>
    </row>
    <row r="61" spans="1:7" x14ac:dyDescent="0.3">
      <c r="A61" s="6"/>
      <c r="B61" s="15" t="s">
        <v>65</v>
      </c>
      <c r="C61" s="21"/>
      <c r="D61" s="21"/>
      <c r="E61" s="21"/>
      <c r="F61" s="21"/>
      <c r="G61" s="21"/>
    </row>
    <row r="62" spans="1:7" ht="28.8" x14ac:dyDescent="0.3">
      <c r="A62" s="4">
        <v>34</v>
      </c>
      <c r="B62" s="16" t="s">
        <v>66</v>
      </c>
      <c r="C62" s="19">
        <f>(1)*(1)*(1)*(1)*(1 + (0))</f>
        <v>1</v>
      </c>
      <c r="D62" s="19" t="s">
        <v>9</v>
      </c>
      <c r="E62" s="19"/>
      <c r="F62" s="19">
        <f>(0)</f>
        <v>0</v>
      </c>
      <c r="G62" s="19">
        <f>(C62 * E62 + C62 * E62 * F62)</f>
        <v>0</v>
      </c>
    </row>
    <row r="63" spans="1:7" ht="15.6" x14ac:dyDescent="0.3">
      <c r="A63" s="3"/>
      <c r="B63" s="11" t="s">
        <v>67</v>
      </c>
      <c r="C63" s="18"/>
      <c r="D63" s="18"/>
      <c r="E63" s="18"/>
      <c r="F63" s="18"/>
      <c r="G63" s="18"/>
    </row>
    <row r="64" spans="1:7" x14ac:dyDescent="0.3">
      <c r="A64" s="4"/>
      <c r="B64" s="12" t="s">
        <v>68</v>
      </c>
      <c r="C64" s="19"/>
      <c r="D64" s="19" t="s">
        <v>29</v>
      </c>
      <c r="E64" s="19"/>
      <c r="F64" s="19">
        <f>(0)</f>
        <v>0</v>
      </c>
      <c r="G64" s="19">
        <f>(C64 * E64 + C64 * E64 * F64)</f>
        <v>0</v>
      </c>
    </row>
    <row r="65" spans="1:7" ht="72" x14ac:dyDescent="0.3">
      <c r="A65" s="4">
        <v>35</v>
      </c>
      <c r="B65" s="12" t="s">
        <v>69</v>
      </c>
      <c r="C65" s="19">
        <f>(1)*(1)*(1)*(1)*(1 + (0))</f>
        <v>1</v>
      </c>
      <c r="D65" s="19" t="s">
        <v>9</v>
      </c>
      <c r="E65" s="19"/>
      <c r="F65" s="19">
        <f>(0)</f>
        <v>0</v>
      </c>
      <c r="G65" s="19">
        <f>(C65 * E65 + C65 * E65 * F65)</f>
        <v>0</v>
      </c>
    </row>
    <row r="66" spans="1:7" x14ac:dyDescent="0.3">
      <c r="A66" s="4">
        <v>36</v>
      </c>
      <c r="B66" s="12" t="s">
        <v>70</v>
      </c>
      <c r="C66" s="19">
        <f>(1)*(1)*(1)*(1)*(1 + (0))</f>
        <v>1</v>
      </c>
      <c r="D66" s="19" t="s">
        <v>9</v>
      </c>
      <c r="E66" s="19"/>
      <c r="F66" s="19">
        <f>(0)</f>
        <v>0</v>
      </c>
      <c r="G66" s="19">
        <f>(C66 * E66 + C66 * E66 * F66)</f>
        <v>0</v>
      </c>
    </row>
    <row r="67" spans="1:7" ht="28.8" x14ac:dyDescent="0.3">
      <c r="A67" s="4">
        <v>37</v>
      </c>
      <c r="B67" s="12" t="s">
        <v>71</v>
      </c>
      <c r="C67" s="19">
        <f>(1)*(1)*(1)*(1)*(1 + (0))</f>
        <v>1</v>
      </c>
      <c r="D67" s="19" t="s">
        <v>9</v>
      </c>
      <c r="E67" s="19"/>
      <c r="F67" s="19">
        <f>(0)</f>
        <v>0</v>
      </c>
      <c r="G67" s="19">
        <f>(C67 * E67 + C67 * E67 * F67)</f>
        <v>0</v>
      </c>
    </row>
    <row r="68" spans="1:7" x14ac:dyDescent="0.3">
      <c r="A68" s="4">
        <v>38</v>
      </c>
      <c r="B68" s="12" t="s">
        <v>72</v>
      </c>
      <c r="C68" s="19">
        <f>(1)*(1)*(1)*(1)*(1 + (0))</f>
        <v>1</v>
      </c>
      <c r="D68" s="19" t="s">
        <v>9</v>
      </c>
      <c r="E68" s="19"/>
      <c r="F68" s="19">
        <f>(0)</f>
        <v>0</v>
      </c>
      <c r="G68" s="19">
        <f>(C68 * E68 + C68 * E68 * F68)</f>
        <v>0</v>
      </c>
    </row>
    <row r="69" spans="1:7" x14ac:dyDescent="0.3">
      <c r="A69" s="5"/>
      <c r="B69" s="13" t="s">
        <v>73</v>
      </c>
      <c r="C69" s="20"/>
      <c r="D69" s="20"/>
      <c r="E69" s="20"/>
      <c r="F69" s="20"/>
      <c r="G69" s="20"/>
    </row>
    <row r="70" spans="1:7" ht="28.8" x14ac:dyDescent="0.3">
      <c r="A70" s="4">
        <v>39</v>
      </c>
      <c r="B70" s="14" t="s">
        <v>74</v>
      </c>
      <c r="C70" s="19">
        <f>(1)*(1)*(1)*(1)*(1 + (0))</f>
        <v>1</v>
      </c>
      <c r="D70" s="19" t="s">
        <v>9</v>
      </c>
      <c r="E70" s="19"/>
      <c r="F70" s="19">
        <f>(0)</f>
        <v>0</v>
      </c>
      <c r="G70" s="19">
        <f>(C70 * E70 + C70 * E70 * F70)</f>
        <v>0</v>
      </c>
    </row>
    <row r="71" spans="1:7" ht="31.2" x14ac:dyDescent="0.3">
      <c r="A71" s="3"/>
      <c r="B71" s="11" t="s">
        <v>75</v>
      </c>
      <c r="C71" s="18"/>
      <c r="D71" s="18"/>
      <c r="E71" s="18"/>
      <c r="F71" s="18"/>
      <c r="G71" s="18"/>
    </row>
    <row r="72" spans="1:7" ht="57.6" x14ac:dyDescent="0.3">
      <c r="A72" s="4">
        <v>40</v>
      </c>
      <c r="B72" s="12" t="s">
        <v>76</v>
      </c>
      <c r="C72" s="19">
        <f>(1)*(1)*(1)*(1)*(1 + (0))</f>
        <v>1</v>
      </c>
      <c r="D72" s="19" t="s">
        <v>9</v>
      </c>
      <c r="E72" s="19"/>
      <c r="F72" s="19">
        <f>(0)</f>
        <v>0</v>
      </c>
      <c r="G72" s="19">
        <f>(C72 * E72 + C72 * E72 * F72)</f>
        <v>0</v>
      </c>
    </row>
    <row r="73" spans="1:7" ht="28.8" x14ac:dyDescent="0.3">
      <c r="A73" s="4">
        <v>41</v>
      </c>
      <c r="B73" s="12" t="s">
        <v>77</v>
      </c>
      <c r="C73" s="19">
        <f>(1)*(1)*(1)*(1)*(1 + (0))</f>
        <v>1</v>
      </c>
      <c r="D73" s="19" t="s">
        <v>9</v>
      </c>
      <c r="E73" s="19"/>
      <c r="F73" s="19">
        <f>(0)</f>
        <v>0</v>
      </c>
      <c r="G73" s="19">
        <f>(C73 * E73 + C73 * E73 * F73)</f>
        <v>0</v>
      </c>
    </row>
    <row r="74" spans="1:7" ht="57.6" x14ac:dyDescent="0.3">
      <c r="A74" s="4">
        <v>42</v>
      </c>
      <c r="B74" s="12" t="s">
        <v>78</v>
      </c>
      <c r="C74" s="19">
        <f>(1)*(1)*(1)*(1)*(1 + (0))</f>
        <v>1</v>
      </c>
      <c r="D74" s="19" t="s">
        <v>9</v>
      </c>
      <c r="E74" s="19"/>
      <c r="F74" s="19">
        <f>(0)</f>
        <v>0</v>
      </c>
      <c r="G74" s="19">
        <f>(C74 * E74 + C74 * E74 * F74)</f>
        <v>0</v>
      </c>
    </row>
    <row r="75" spans="1:7" x14ac:dyDescent="0.3">
      <c r="A75" s="4">
        <v>43</v>
      </c>
      <c r="B75" s="12" t="s">
        <v>79</v>
      </c>
      <c r="C75" s="19">
        <f>(1)*(1)*(1)*(1)*(1 + (0))</f>
        <v>1</v>
      </c>
      <c r="D75" s="19" t="s">
        <v>9</v>
      </c>
      <c r="E75" s="19"/>
      <c r="F75" s="19">
        <f>(0)</f>
        <v>0</v>
      </c>
      <c r="G75" s="19">
        <f>(C75 * E75 + C75 * E75 * F75)</f>
        <v>0</v>
      </c>
    </row>
    <row r="76" spans="1:7" ht="31.2" x14ac:dyDescent="0.3">
      <c r="A76" s="3"/>
      <c r="B76" s="11" t="s">
        <v>80</v>
      </c>
      <c r="C76" s="18"/>
      <c r="D76" s="18"/>
      <c r="E76" s="18"/>
      <c r="F76" s="18"/>
      <c r="G76" s="18"/>
    </row>
    <row r="77" spans="1:7" x14ac:dyDescent="0.3">
      <c r="A77" s="5"/>
      <c r="B77" s="13" t="s">
        <v>81</v>
      </c>
      <c r="C77" s="20"/>
      <c r="D77" s="20"/>
      <c r="E77" s="20"/>
      <c r="F77" s="20"/>
      <c r="G77" s="20"/>
    </row>
    <row r="78" spans="1:7" ht="28.8" x14ac:dyDescent="0.3">
      <c r="A78" s="4">
        <v>44</v>
      </c>
      <c r="B78" s="14" t="s">
        <v>82</v>
      </c>
      <c r="C78" s="19">
        <f>(10)*(1)*(1)*(1)*(1 + (0))</f>
        <v>10</v>
      </c>
      <c r="D78" s="19" t="s">
        <v>56</v>
      </c>
      <c r="E78" s="19"/>
      <c r="F78" s="19">
        <f>(0)</f>
        <v>0</v>
      </c>
      <c r="G78" s="19">
        <f>(C78 * E78 + C78 * E78 * F78)</f>
        <v>0</v>
      </c>
    </row>
    <row r="79" spans="1:7" ht="28.8" x14ac:dyDescent="0.3">
      <c r="A79" s="4">
        <v>45</v>
      </c>
      <c r="B79" s="14" t="s">
        <v>83</v>
      </c>
      <c r="C79" s="19">
        <f>(1)*(1)*(1)*(1)*(1 + (0))</f>
        <v>1</v>
      </c>
      <c r="D79" s="19" t="s">
        <v>56</v>
      </c>
      <c r="E79" s="19"/>
      <c r="F79" s="19">
        <f>(0)</f>
        <v>0</v>
      </c>
      <c r="G79" s="19">
        <f>(C79 * E79 + C79 * E79 * F79)</f>
        <v>0</v>
      </c>
    </row>
    <row r="80" spans="1:7" x14ac:dyDescent="0.3">
      <c r="A80" s="5"/>
      <c r="B80" s="13" t="s">
        <v>84</v>
      </c>
      <c r="C80" s="20"/>
      <c r="D80" s="20"/>
      <c r="E80" s="20"/>
      <c r="F80" s="20"/>
      <c r="G80" s="20"/>
    </row>
    <row r="81" spans="1:7" ht="28.8" x14ac:dyDescent="0.3">
      <c r="A81" s="4">
        <v>46</v>
      </c>
      <c r="B81" s="14" t="s">
        <v>85</v>
      </c>
      <c r="C81" s="19">
        <f>(5)*(1)*(1)*(1)*(1 + (0))</f>
        <v>5</v>
      </c>
      <c r="D81" s="19" t="s">
        <v>56</v>
      </c>
      <c r="E81" s="19"/>
      <c r="F81" s="19">
        <f>(0)</f>
        <v>0</v>
      </c>
      <c r="G81" s="19">
        <f>(C81 * E81 + C81 * E81 * F81)</f>
        <v>0</v>
      </c>
    </row>
    <row r="82" spans="1:7" ht="31.2" x14ac:dyDescent="0.3">
      <c r="A82" s="3"/>
      <c r="B82" s="11" t="s">
        <v>86</v>
      </c>
      <c r="C82" s="18"/>
      <c r="D82" s="18"/>
      <c r="E82" s="18"/>
      <c r="F82" s="18"/>
      <c r="G82" s="18"/>
    </row>
    <row r="83" spans="1:7" x14ac:dyDescent="0.3">
      <c r="A83" s="5"/>
      <c r="B83" s="13" t="s">
        <v>87</v>
      </c>
      <c r="C83" s="20"/>
      <c r="D83" s="20"/>
      <c r="E83" s="20"/>
      <c r="F83" s="20"/>
      <c r="G83" s="20"/>
    </row>
    <row r="84" spans="1:7" ht="43.2" x14ac:dyDescent="0.3">
      <c r="A84" s="4">
        <v>47</v>
      </c>
      <c r="B84" s="14" t="s">
        <v>88</v>
      </c>
      <c r="C84" s="19">
        <f>(1)*(1)*(1)*(1)*(1 + (0))</f>
        <v>1</v>
      </c>
      <c r="D84" s="19" t="s">
        <v>9</v>
      </c>
      <c r="E84" s="19"/>
      <c r="F84" s="19">
        <f>(0)</f>
        <v>0</v>
      </c>
      <c r="G84" s="19">
        <f>(C84 * E84 + C84 * E84 * F84)</f>
        <v>0</v>
      </c>
    </row>
    <row r="85" spans="1:7" x14ac:dyDescent="0.3">
      <c r="A85" s="5"/>
      <c r="B85" s="13" t="s">
        <v>89</v>
      </c>
      <c r="C85" s="20"/>
      <c r="D85" s="20"/>
      <c r="E85" s="20"/>
      <c r="F85" s="20"/>
      <c r="G85" s="20"/>
    </row>
    <row r="86" spans="1:7" ht="28.8" x14ac:dyDescent="0.3">
      <c r="A86" s="4">
        <v>48</v>
      </c>
      <c r="B86" s="14" t="s">
        <v>90</v>
      </c>
      <c r="C86" s="19">
        <f>(1)*(1)*(1)*(1)*(1 + (0))</f>
        <v>1</v>
      </c>
      <c r="D86" s="19" t="s">
        <v>9</v>
      </c>
      <c r="E86" s="19"/>
      <c r="F86" s="19">
        <f>(0)</f>
        <v>0</v>
      </c>
      <c r="G86" s="19">
        <f>(C86 * E86 + C86 * E86 * F86)</f>
        <v>0</v>
      </c>
    </row>
    <row r="87" spans="1:7" ht="43.2" x14ac:dyDescent="0.3">
      <c r="A87" s="4">
        <v>49</v>
      </c>
      <c r="B87" s="14" t="s">
        <v>91</v>
      </c>
      <c r="C87" s="19">
        <f>(1)*(1)*(1)*(1)*(1 + (0))</f>
        <v>1</v>
      </c>
      <c r="D87" s="19" t="s">
        <v>9</v>
      </c>
      <c r="E87" s="19"/>
      <c r="F87" s="19">
        <f>(0)</f>
        <v>0</v>
      </c>
      <c r="G87" s="19">
        <f>(C87 * E87 + C87 * E87 * F87)</f>
        <v>0</v>
      </c>
    </row>
    <row r="88" spans="1:7" ht="46.8" x14ac:dyDescent="0.3">
      <c r="A88" s="3"/>
      <c r="B88" s="11" t="s">
        <v>92</v>
      </c>
      <c r="C88" s="18"/>
      <c r="D88" s="18"/>
      <c r="E88" s="18"/>
      <c r="F88" s="18"/>
      <c r="G88" s="18"/>
    </row>
    <row r="89" spans="1:7" x14ac:dyDescent="0.3">
      <c r="A89" s="5"/>
      <c r="B89" s="13" t="s">
        <v>93</v>
      </c>
      <c r="C89" s="20"/>
      <c r="D89" s="20"/>
      <c r="E89" s="20"/>
      <c r="F89" s="20"/>
      <c r="G89" s="20"/>
    </row>
    <row r="90" spans="1:7" x14ac:dyDescent="0.3">
      <c r="A90" s="4"/>
      <c r="B90" s="14" t="s">
        <v>94</v>
      </c>
      <c r="C90" s="19"/>
      <c r="D90" s="19" t="s">
        <v>29</v>
      </c>
      <c r="E90" s="19"/>
      <c r="F90" s="19">
        <f>(0)</f>
        <v>0</v>
      </c>
      <c r="G90" s="19">
        <f t="shared" ref="G90:G103" si="2">(C90 * E90 + C90 * E90 * F90)</f>
        <v>0</v>
      </c>
    </row>
    <row r="91" spans="1:7" ht="28.8" x14ac:dyDescent="0.3">
      <c r="A91" s="4">
        <v>50</v>
      </c>
      <c r="B91" s="14" t="s">
        <v>95</v>
      </c>
      <c r="C91" s="19">
        <f>(70)*(1)*(1)*(1)*(1 + (0))</f>
        <v>70</v>
      </c>
      <c r="D91" s="19" t="s">
        <v>96</v>
      </c>
      <c r="E91" s="19"/>
      <c r="F91" s="19">
        <f>(0)</f>
        <v>0</v>
      </c>
      <c r="G91" s="19">
        <f t="shared" si="2"/>
        <v>0</v>
      </c>
    </row>
    <row r="92" spans="1:7" ht="72" x14ac:dyDescent="0.3">
      <c r="A92" s="4">
        <v>51</v>
      </c>
      <c r="B92" s="14" t="s">
        <v>97</v>
      </c>
      <c r="C92" s="19">
        <f>(78)*(1)*(1)*(1)*(1 + (0))</f>
        <v>78</v>
      </c>
      <c r="D92" s="19" t="s">
        <v>96</v>
      </c>
      <c r="E92" s="19"/>
      <c r="F92" s="19">
        <f>(0)</f>
        <v>0</v>
      </c>
      <c r="G92" s="19">
        <f t="shared" si="2"/>
        <v>0</v>
      </c>
    </row>
    <row r="93" spans="1:7" ht="57.6" x14ac:dyDescent="0.3">
      <c r="A93" s="4">
        <v>52</v>
      </c>
      <c r="B93" s="14" t="s">
        <v>98</v>
      </c>
      <c r="C93" s="19">
        <f>(21)*(1)*(1)*(1)*(1 + (0))</f>
        <v>21</v>
      </c>
      <c r="D93" s="19" t="s">
        <v>96</v>
      </c>
      <c r="E93" s="19"/>
      <c r="F93" s="19">
        <f>(0)</f>
        <v>0</v>
      </c>
      <c r="G93" s="19">
        <f t="shared" si="2"/>
        <v>0</v>
      </c>
    </row>
    <row r="94" spans="1:7" ht="28.8" x14ac:dyDescent="0.3">
      <c r="A94" s="4">
        <v>53</v>
      </c>
      <c r="B94" s="14" t="s">
        <v>99</v>
      </c>
      <c r="C94" s="19">
        <f>(27)*(1)*(1)*(1)*(1 + (0))</f>
        <v>27</v>
      </c>
      <c r="D94" s="19" t="s">
        <v>53</v>
      </c>
      <c r="E94" s="19"/>
      <c r="F94" s="19">
        <f>(0)</f>
        <v>0</v>
      </c>
      <c r="G94" s="19">
        <f t="shared" si="2"/>
        <v>0</v>
      </c>
    </row>
    <row r="95" spans="1:7" ht="28.8" x14ac:dyDescent="0.3">
      <c r="A95" s="4">
        <v>54</v>
      </c>
      <c r="B95" s="14" t="s">
        <v>100</v>
      </c>
      <c r="C95" s="19">
        <f>(147)*(1)*(1)*(1)*(1 + (0))</f>
        <v>147</v>
      </c>
      <c r="D95" s="19" t="s">
        <v>96</v>
      </c>
      <c r="E95" s="19"/>
      <c r="F95" s="19">
        <f>(0)</f>
        <v>0</v>
      </c>
      <c r="G95" s="19">
        <f t="shared" si="2"/>
        <v>0</v>
      </c>
    </row>
    <row r="96" spans="1:7" ht="28.8" x14ac:dyDescent="0.3">
      <c r="A96" s="4">
        <v>55</v>
      </c>
      <c r="B96" s="14" t="s">
        <v>101</v>
      </c>
      <c r="C96" s="19">
        <f>(1)*(1)*(1)*(1)*(1 + (0))</f>
        <v>1</v>
      </c>
      <c r="D96" s="19" t="s">
        <v>9</v>
      </c>
      <c r="E96" s="19"/>
      <c r="F96" s="19">
        <f>(0)</f>
        <v>0</v>
      </c>
      <c r="G96" s="19">
        <f t="shared" si="2"/>
        <v>0</v>
      </c>
    </row>
    <row r="97" spans="1:7" ht="28.8" x14ac:dyDescent="0.3">
      <c r="A97" s="4">
        <v>56</v>
      </c>
      <c r="B97" s="14" t="s">
        <v>102</v>
      </c>
      <c r="C97" s="19">
        <f>(6)*(1)*(1)*(1)*(1 + (0))</f>
        <v>6</v>
      </c>
      <c r="D97" s="19" t="s">
        <v>56</v>
      </c>
      <c r="E97" s="19"/>
      <c r="F97" s="19">
        <f>(0)</f>
        <v>0</v>
      </c>
      <c r="G97" s="19">
        <f t="shared" si="2"/>
        <v>0</v>
      </c>
    </row>
    <row r="98" spans="1:7" ht="28.8" x14ac:dyDescent="0.3">
      <c r="A98" s="4">
        <v>57</v>
      </c>
      <c r="B98" s="14" t="s">
        <v>103</v>
      </c>
      <c r="C98" s="19">
        <f>(1)*(1)*(1)*(1)*(1 + (0))</f>
        <v>1</v>
      </c>
      <c r="D98" s="19" t="s">
        <v>9</v>
      </c>
      <c r="E98" s="19"/>
      <c r="F98" s="19">
        <f>(0)</f>
        <v>0</v>
      </c>
      <c r="G98" s="19">
        <f t="shared" si="2"/>
        <v>0</v>
      </c>
    </row>
    <row r="99" spans="1:7" ht="28.8" x14ac:dyDescent="0.3">
      <c r="A99" s="4">
        <v>58</v>
      </c>
      <c r="B99" s="14" t="s">
        <v>104</v>
      </c>
      <c r="C99" s="19">
        <f>(1)*(1)*(1)*(1)*(1 + (0))</f>
        <v>1</v>
      </c>
      <c r="D99" s="19" t="s">
        <v>9</v>
      </c>
      <c r="E99" s="19"/>
      <c r="F99" s="19">
        <f>(0)</f>
        <v>0</v>
      </c>
      <c r="G99" s="19">
        <f t="shared" si="2"/>
        <v>0</v>
      </c>
    </row>
    <row r="100" spans="1:7" x14ac:dyDescent="0.3">
      <c r="A100" s="4">
        <v>59</v>
      </c>
      <c r="B100" s="14" t="s">
        <v>105</v>
      </c>
      <c r="C100" s="19">
        <f>(1)*(1)*(1)*(1)*(1 + (0))</f>
        <v>1</v>
      </c>
      <c r="D100" s="19" t="s">
        <v>9</v>
      </c>
      <c r="E100" s="19"/>
      <c r="F100" s="19">
        <f>(0)</f>
        <v>0</v>
      </c>
      <c r="G100" s="19">
        <f t="shared" si="2"/>
        <v>0</v>
      </c>
    </row>
    <row r="101" spans="1:7" ht="43.2" x14ac:dyDescent="0.3">
      <c r="A101" s="4">
        <v>60</v>
      </c>
      <c r="B101" s="14" t="s">
        <v>106</v>
      </c>
      <c r="C101" s="19">
        <f>(20)*(1)*(1)*(1)*(1 + (0))</f>
        <v>20</v>
      </c>
      <c r="D101" s="19" t="s">
        <v>53</v>
      </c>
      <c r="E101" s="19"/>
      <c r="F101" s="19">
        <f>(0)</f>
        <v>0</v>
      </c>
      <c r="G101" s="19">
        <f t="shared" si="2"/>
        <v>0</v>
      </c>
    </row>
    <row r="102" spans="1:7" x14ac:dyDescent="0.3">
      <c r="A102" s="4">
        <v>61</v>
      </c>
      <c r="B102" s="14" t="s">
        <v>107</v>
      </c>
      <c r="C102" s="19">
        <f>(10)*(1)*(1)*(1)*(1 + (0))</f>
        <v>10</v>
      </c>
      <c r="D102" s="19" t="s">
        <v>53</v>
      </c>
      <c r="E102" s="19"/>
      <c r="F102" s="19">
        <f>(0)</f>
        <v>0</v>
      </c>
      <c r="G102" s="19">
        <f t="shared" si="2"/>
        <v>0</v>
      </c>
    </row>
    <row r="103" spans="1:7" ht="57.6" x14ac:dyDescent="0.3">
      <c r="A103" s="4">
        <v>62</v>
      </c>
      <c r="B103" s="14" t="s">
        <v>108</v>
      </c>
      <c r="C103" s="19">
        <f>(1)*(1)*(1)*(1)*(1 + (0))</f>
        <v>1</v>
      </c>
      <c r="D103" s="19" t="s">
        <v>9</v>
      </c>
      <c r="E103" s="19"/>
      <c r="F103" s="19">
        <f>(0)</f>
        <v>0</v>
      </c>
      <c r="G103" s="19">
        <f t="shared" si="2"/>
        <v>0</v>
      </c>
    </row>
    <row r="104" spans="1:7" x14ac:dyDescent="0.3">
      <c r="A104" s="5"/>
      <c r="B104" s="13" t="s">
        <v>109</v>
      </c>
      <c r="C104" s="20"/>
      <c r="D104" s="20"/>
      <c r="E104" s="20"/>
      <c r="F104" s="20"/>
      <c r="G104" s="20"/>
    </row>
    <row r="105" spans="1:7" ht="57.6" x14ac:dyDescent="0.3">
      <c r="A105" s="4">
        <v>63</v>
      </c>
      <c r="B105" s="14" t="s">
        <v>110</v>
      </c>
      <c r="C105" s="19">
        <f>(1)*(1)*(1)*(1)*(1 + (0))</f>
        <v>1</v>
      </c>
      <c r="D105" s="19" t="s">
        <v>9</v>
      </c>
      <c r="E105" s="19"/>
      <c r="F105" s="19">
        <f>(0)</f>
        <v>0</v>
      </c>
      <c r="G105" s="19">
        <f>(C105 * E105 + C105 * E105 * F105)</f>
        <v>0</v>
      </c>
    </row>
    <row r="106" spans="1:7" ht="28.8" x14ac:dyDescent="0.3">
      <c r="A106" s="4">
        <v>64</v>
      </c>
      <c r="B106" s="14" t="s">
        <v>111</v>
      </c>
      <c r="C106" s="19">
        <f>(1)*(1)*(1)*(1)*(1 + (0))</f>
        <v>1</v>
      </c>
      <c r="D106" s="19" t="s">
        <v>9</v>
      </c>
      <c r="E106" s="19"/>
      <c r="F106" s="19">
        <f>(0)</f>
        <v>0</v>
      </c>
      <c r="G106" s="19">
        <f>(C106 * E106 + C106 * E106 * F106)</f>
        <v>0</v>
      </c>
    </row>
    <row r="107" spans="1:7" ht="15.6" x14ac:dyDescent="0.3">
      <c r="A107" s="3"/>
      <c r="B107" s="11" t="s">
        <v>112</v>
      </c>
      <c r="C107" s="18"/>
      <c r="D107" s="18"/>
      <c r="E107" s="18"/>
      <c r="F107" s="18"/>
      <c r="G107" s="18"/>
    </row>
    <row r="108" spans="1:7" ht="57.6" x14ac:dyDescent="0.3">
      <c r="A108" s="4">
        <v>65</v>
      </c>
      <c r="B108" s="12" t="s">
        <v>113</v>
      </c>
      <c r="C108" s="19">
        <f>(1)*(1)*(1)*(1)*(1 + (0))</f>
        <v>1</v>
      </c>
      <c r="D108" s="19" t="s">
        <v>9</v>
      </c>
      <c r="E108" s="19"/>
      <c r="F108" s="19">
        <f>(0)</f>
        <v>0</v>
      </c>
      <c r="G108" s="19">
        <f>(C108 * E108 + C108 * E108 * F108)</f>
        <v>0</v>
      </c>
    </row>
    <row r="109" spans="1:7" ht="28.8" x14ac:dyDescent="0.3">
      <c r="A109" s="4">
        <v>66</v>
      </c>
      <c r="B109" s="12" t="s">
        <v>114</v>
      </c>
      <c r="C109" s="19">
        <f>(1)*(1)*(1)*(1)*(1 + (0))</f>
        <v>1</v>
      </c>
      <c r="D109" s="19" t="s">
        <v>9</v>
      </c>
      <c r="E109" s="19"/>
      <c r="F109" s="19">
        <f>(0)</f>
        <v>0</v>
      </c>
      <c r="G109" s="19">
        <f>(C109 * E109 + C109 * E109 * F109)</f>
        <v>0</v>
      </c>
    </row>
    <row r="110" spans="1:7" ht="15.6" x14ac:dyDescent="0.3">
      <c r="A110" s="3"/>
      <c r="B110" s="11" t="s">
        <v>115</v>
      </c>
      <c r="C110" s="18"/>
      <c r="D110" s="18"/>
      <c r="E110" s="18"/>
      <c r="F110" s="18"/>
      <c r="G110" s="18"/>
    </row>
    <row r="111" spans="1:7" ht="57.6" x14ac:dyDescent="0.3">
      <c r="A111" s="4">
        <v>67</v>
      </c>
      <c r="B111" s="12" t="s">
        <v>116</v>
      </c>
      <c r="C111" s="19">
        <f>(1)*(1)*(1)*(1)*(1 + (0))</f>
        <v>1</v>
      </c>
      <c r="D111" s="19" t="s">
        <v>9</v>
      </c>
      <c r="E111" s="19"/>
      <c r="F111" s="19">
        <f>(0)</f>
        <v>0</v>
      </c>
      <c r="G111" s="19">
        <f>(C111 * E111 + C111 * E111 * F111)</f>
        <v>0</v>
      </c>
    </row>
    <row r="112" spans="1:7" ht="28.8" x14ac:dyDescent="0.3">
      <c r="A112" s="4">
        <v>68</v>
      </c>
      <c r="B112" s="12" t="s">
        <v>117</v>
      </c>
      <c r="C112" s="19">
        <f>(1)*(1)*(1)*(1)*(1 + (0))</f>
        <v>1</v>
      </c>
      <c r="D112" s="19" t="s">
        <v>9</v>
      </c>
      <c r="E112" s="19"/>
      <c r="F112" s="19">
        <f>(0)</f>
        <v>0</v>
      </c>
      <c r="G112" s="19">
        <f>(C112 * E112 + C112 * E112 * F112)</f>
        <v>0</v>
      </c>
    </row>
    <row r="113" spans="1:7" ht="18" x14ac:dyDescent="0.3">
      <c r="A113" s="2"/>
      <c r="B113" s="10" t="s">
        <v>118</v>
      </c>
      <c r="C113" s="17"/>
      <c r="D113" s="17"/>
      <c r="E113" s="17"/>
      <c r="F113" s="17"/>
      <c r="G113" s="17"/>
    </row>
    <row r="114" spans="1:7" ht="15.6" x14ac:dyDescent="0.3">
      <c r="A114" s="3"/>
      <c r="B114" s="11" t="s">
        <v>119</v>
      </c>
      <c r="C114" s="18"/>
      <c r="D114" s="18"/>
      <c r="E114" s="18"/>
      <c r="F114" s="18"/>
      <c r="G114" s="18"/>
    </row>
    <row r="115" spans="1:7" ht="57.6" x14ac:dyDescent="0.3">
      <c r="A115" s="4">
        <v>69</v>
      </c>
      <c r="B115" s="12" t="s">
        <v>120</v>
      </c>
      <c r="C115" s="19">
        <f>(98)*(1)*(1)*(1)*(1 + (0))</f>
        <v>98</v>
      </c>
      <c r="D115" s="19" t="s">
        <v>96</v>
      </c>
      <c r="E115" s="19"/>
      <c r="F115" s="19">
        <f>(0)</f>
        <v>0</v>
      </c>
      <c r="G115" s="19">
        <f>(C115 * E115 + C115 * E115 * F115)</f>
        <v>0</v>
      </c>
    </row>
    <row r="116" spans="1:7" ht="28.8" x14ac:dyDescent="0.3">
      <c r="A116" s="4">
        <v>70</v>
      </c>
      <c r="B116" s="12" t="s">
        <v>121</v>
      </c>
      <c r="C116" s="19">
        <f>(77)*(1)*(1)*(1)*(1 + (0))</f>
        <v>77</v>
      </c>
      <c r="D116" s="19" t="s">
        <v>96</v>
      </c>
      <c r="E116" s="19"/>
      <c r="F116" s="19">
        <f>(0)</f>
        <v>0</v>
      </c>
      <c r="G116" s="19">
        <f>(C116 * E116 + C116 * E116 * F116)</f>
        <v>0</v>
      </c>
    </row>
    <row r="117" spans="1:7" ht="15.6" x14ac:dyDescent="0.3">
      <c r="A117" s="3"/>
      <c r="B117" s="11" t="s">
        <v>122</v>
      </c>
      <c r="C117" s="18"/>
      <c r="D117" s="18"/>
      <c r="E117" s="18"/>
      <c r="F117" s="18"/>
      <c r="G117" s="18"/>
    </row>
    <row r="118" spans="1:7" ht="43.2" x14ac:dyDescent="0.3">
      <c r="A118" s="4">
        <v>71</v>
      </c>
      <c r="B118" s="12" t="s">
        <v>123</v>
      </c>
      <c r="C118" s="19">
        <f>(15)*(1)*(1)*(1)*(1 + (0))</f>
        <v>15</v>
      </c>
      <c r="D118" s="19" t="s">
        <v>56</v>
      </c>
      <c r="E118" s="19"/>
      <c r="F118" s="19">
        <f>(0)</f>
        <v>0</v>
      </c>
      <c r="G118" s="19">
        <f>(C118 * E118 + C118 * E118 * F118)</f>
        <v>0</v>
      </c>
    </row>
    <row r="119" spans="1:7" ht="28.8" x14ac:dyDescent="0.3">
      <c r="A119" s="4">
        <v>72</v>
      </c>
      <c r="B119" s="12" t="s">
        <v>124</v>
      </c>
      <c r="C119" s="19">
        <f>(1)*(1)*(1)*(1)*(1 + (0))</f>
        <v>1</v>
      </c>
      <c r="D119" s="19" t="s">
        <v>9</v>
      </c>
      <c r="E119" s="19"/>
      <c r="F119" s="19">
        <f>(0)</f>
        <v>0</v>
      </c>
      <c r="G119" s="19">
        <f>(C119 * E119 + C119 * E119 * F119)</f>
        <v>0</v>
      </c>
    </row>
    <row r="120" spans="1:7" ht="18" x14ac:dyDescent="0.3">
      <c r="A120" s="2"/>
      <c r="B120" s="10" t="s">
        <v>125</v>
      </c>
      <c r="C120" s="17"/>
      <c r="D120" s="17"/>
      <c r="E120" s="17"/>
      <c r="F120" s="17"/>
      <c r="G120" s="17"/>
    </row>
    <row r="121" spans="1:7" ht="15.6" x14ac:dyDescent="0.3">
      <c r="A121" s="3"/>
      <c r="B121" s="11" t="s">
        <v>126</v>
      </c>
      <c r="C121" s="18"/>
      <c r="D121" s="18"/>
      <c r="E121" s="18"/>
      <c r="F121" s="18"/>
      <c r="G121" s="18"/>
    </row>
    <row r="122" spans="1:7" x14ac:dyDescent="0.3">
      <c r="A122" s="5"/>
      <c r="B122" s="13" t="s">
        <v>127</v>
      </c>
      <c r="C122" s="20"/>
      <c r="D122" s="20"/>
      <c r="E122" s="20"/>
      <c r="F122" s="20"/>
      <c r="G122" s="20"/>
    </row>
    <row r="123" spans="1:7" x14ac:dyDescent="0.3">
      <c r="A123" s="4"/>
      <c r="B123" s="14" t="s">
        <v>128</v>
      </c>
      <c r="C123" s="19"/>
      <c r="D123" s="19" t="s">
        <v>29</v>
      </c>
      <c r="E123" s="19"/>
      <c r="F123" s="19">
        <f>(0)</f>
        <v>0</v>
      </c>
      <c r="G123" s="19">
        <f>(C123 * E123 + C123 * E123 * F123)</f>
        <v>0</v>
      </c>
    </row>
    <row r="124" spans="1:7" x14ac:dyDescent="0.3">
      <c r="A124" s="6"/>
      <c r="B124" s="15" t="s">
        <v>129</v>
      </c>
      <c r="C124" s="21"/>
      <c r="D124" s="21"/>
      <c r="E124" s="21"/>
      <c r="F124" s="21"/>
      <c r="G124" s="21"/>
    </row>
    <row r="125" spans="1:7" ht="43.2" x14ac:dyDescent="0.3">
      <c r="A125" s="4">
        <v>73</v>
      </c>
      <c r="B125" s="16" t="s">
        <v>130</v>
      </c>
      <c r="C125" s="19">
        <f>(10)*(1)*(1)*(1)*(1 + (0))</f>
        <v>10</v>
      </c>
      <c r="D125" s="19" t="s">
        <v>96</v>
      </c>
      <c r="E125" s="19"/>
      <c r="F125" s="19">
        <f>(0)</f>
        <v>0</v>
      </c>
      <c r="G125" s="19">
        <f>(C125 * E125 + C125 * E125 * F125)</f>
        <v>0</v>
      </c>
    </row>
    <row r="126" spans="1:7" ht="86.4" x14ac:dyDescent="0.3">
      <c r="A126" s="4">
        <v>74</v>
      </c>
      <c r="B126" s="16" t="s">
        <v>131</v>
      </c>
      <c r="C126" s="19">
        <f>(10)*(1)*(1)*(1)*(1 + (0))</f>
        <v>10</v>
      </c>
      <c r="D126" s="19" t="s">
        <v>96</v>
      </c>
      <c r="E126" s="19"/>
      <c r="F126" s="19">
        <f>(0)</f>
        <v>0</v>
      </c>
      <c r="G126" s="19">
        <f>(C126 * E126 + C126 * E126 * F126)</f>
        <v>0</v>
      </c>
    </row>
    <row r="127" spans="1:7" ht="43.2" x14ac:dyDescent="0.3">
      <c r="A127" s="4">
        <v>75</v>
      </c>
      <c r="B127" s="16" t="s">
        <v>132</v>
      </c>
      <c r="C127" s="19">
        <f>(1)*(1)*(1)*(1)*(1 + (0))</f>
        <v>1</v>
      </c>
      <c r="D127" s="19" t="s">
        <v>9</v>
      </c>
      <c r="E127" s="19"/>
      <c r="F127" s="19">
        <f>(0)</f>
        <v>0</v>
      </c>
      <c r="G127" s="19">
        <f>(C127 * E127 + C127 * E127 * F127)</f>
        <v>0</v>
      </c>
    </row>
    <row r="128" spans="1:7" ht="28.8" x14ac:dyDescent="0.3">
      <c r="A128" s="4">
        <v>76</v>
      </c>
      <c r="B128" s="16" t="s">
        <v>133</v>
      </c>
      <c r="C128" s="19">
        <f>(1)*(1)*(1)*(1)*(1 + (0))</f>
        <v>1</v>
      </c>
      <c r="D128" s="19" t="s">
        <v>9</v>
      </c>
      <c r="E128" s="19"/>
      <c r="F128" s="19">
        <f>(0)</f>
        <v>0</v>
      </c>
      <c r="G128" s="19">
        <f>(C128 * E128 + C128 * E128 * F128)</f>
        <v>0</v>
      </c>
    </row>
    <row r="129" spans="1:7" x14ac:dyDescent="0.3">
      <c r="A129" s="6"/>
      <c r="B129" s="15" t="s">
        <v>134</v>
      </c>
      <c r="C129" s="21"/>
      <c r="D129" s="21"/>
      <c r="E129" s="21"/>
      <c r="F129" s="21"/>
      <c r="G129" s="21"/>
    </row>
    <row r="130" spans="1:7" ht="28.8" x14ac:dyDescent="0.3">
      <c r="A130" s="4">
        <v>77</v>
      </c>
      <c r="B130" s="16" t="s">
        <v>135</v>
      </c>
      <c r="C130" s="19">
        <f>(5)*(1)*(1)*(1)*(1 + (0))</f>
        <v>5</v>
      </c>
      <c r="D130" s="19" t="s">
        <v>96</v>
      </c>
      <c r="E130" s="19"/>
      <c r="F130" s="19">
        <f>(0)</f>
        <v>0</v>
      </c>
      <c r="G130" s="19">
        <f>(C130 * E130 + C130 * E130 * F130)</f>
        <v>0</v>
      </c>
    </row>
    <row r="131" spans="1:7" ht="28.8" x14ac:dyDescent="0.3">
      <c r="A131" s="4">
        <v>78</v>
      </c>
      <c r="B131" s="16" t="s">
        <v>136</v>
      </c>
      <c r="C131" s="19">
        <f>(1)*(1)*(1)*(1)*(1 + (0))</f>
        <v>1</v>
      </c>
      <c r="D131" s="19" t="s">
        <v>9</v>
      </c>
      <c r="E131" s="19"/>
      <c r="F131" s="19">
        <f>(0)</f>
        <v>0</v>
      </c>
      <c r="G131" s="19">
        <f>(C131 * E131 + C131 * E131 * F131)</f>
        <v>0</v>
      </c>
    </row>
    <row r="132" spans="1:7" ht="72" x14ac:dyDescent="0.3">
      <c r="A132" s="4">
        <v>79</v>
      </c>
      <c r="B132" s="16" t="s">
        <v>137</v>
      </c>
      <c r="C132" s="19">
        <f>(5)*(1)*(1)*(1)*(1 + (0))</f>
        <v>5</v>
      </c>
      <c r="D132" s="19" t="s">
        <v>96</v>
      </c>
      <c r="E132" s="19"/>
      <c r="F132" s="19">
        <f>(0)</f>
        <v>0</v>
      </c>
      <c r="G132" s="19">
        <f>(C132 * E132 + C132 * E132 * F132)</f>
        <v>0</v>
      </c>
    </row>
    <row r="133" spans="1:7" x14ac:dyDescent="0.3">
      <c r="A133" s="4">
        <v>80</v>
      </c>
      <c r="B133" s="16" t="s">
        <v>138</v>
      </c>
      <c r="C133" s="19">
        <f>(1)*(1)*(1)*(1)*(1 + (0))</f>
        <v>1</v>
      </c>
      <c r="D133" s="19" t="s">
        <v>9</v>
      </c>
      <c r="E133" s="19"/>
      <c r="F133" s="19">
        <f>(0)</f>
        <v>0</v>
      </c>
      <c r="G133" s="19">
        <f>(C133 * E133 + C133 * E133 * F133)</f>
        <v>0</v>
      </c>
    </row>
    <row r="134" spans="1:7" ht="57.6" x14ac:dyDescent="0.3">
      <c r="A134" s="4">
        <v>81</v>
      </c>
      <c r="B134" s="16" t="s">
        <v>139</v>
      </c>
      <c r="C134" s="19">
        <f>(10)*(1)*(1)*(1)*(1 + (0))</f>
        <v>10</v>
      </c>
      <c r="D134" s="19" t="s">
        <v>96</v>
      </c>
      <c r="E134" s="19"/>
      <c r="F134" s="19">
        <f>(0)</f>
        <v>0</v>
      </c>
      <c r="G134" s="19">
        <f>(C134 * E134 + C134 * E134 * F134)</f>
        <v>0</v>
      </c>
    </row>
    <row r="135" spans="1:7" x14ac:dyDescent="0.3">
      <c r="A135" s="6"/>
      <c r="B135" s="15" t="s">
        <v>140</v>
      </c>
      <c r="C135" s="21"/>
      <c r="D135" s="21"/>
      <c r="E135" s="21"/>
      <c r="F135" s="21"/>
      <c r="G135" s="21"/>
    </row>
    <row r="136" spans="1:7" ht="28.8" x14ac:dyDescent="0.3">
      <c r="A136" s="4">
        <v>82</v>
      </c>
      <c r="B136" s="16" t="s">
        <v>141</v>
      </c>
      <c r="C136" s="19">
        <f>(1)*(1)*(1)*(1)*(1 + (0))</f>
        <v>1</v>
      </c>
      <c r="D136" s="19" t="s">
        <v>9</v>
      </c>
      <c r="E136" s="19"/>
      <c r="F136" s="19">
        <f>(0)</f>
        <v>0</v>
      </c>
      <c r="G136" s="19">
        <f>(C136 * E136 + C136 * E136 * F136)</f>
        <v>0</v>
      </c>
    </row>
    <row r="137" spans="1:7" ht="28.8" x14ac:dyDescent="0.3">
      <c r="A137" s="4">
        <v>83</v>
      </c>
      <c r="B137" s="16" t="s">
        <v>142</v>
      </c>
      <c r="C137" s="19">
        <f>(1)*(1)*(1)*(1)*(1 + (0))</f>
        <v>1</v>
      </c>
      <c r="D137" s="19" t="s">
        <v>9</v>
      </c>
      <c r="E137" s="19"/>
      <c r="F137" s="19">
        <f>(0)</f>
        <v>0</v>
      </c>
      <c r="G137" s="19">
        <f>(C137 * E137 + C137 * E137 * F137)</f>
        <v>0</v>
      </c>
    </row>
    <row r="138" spans="1:7" ht="43.2" x14ac:dyDescent="0.3">
      <c r="A138" s="4">
        <v>84</v>
      </c>
      <c r="B138" s="16" t="s">
        <v>143</v>
      </c>
      <c r="C138" s="19">
        <f>(1)*(1)*(1)*(1)*(1 + (0))</f>
        <v>1</v>
      </c>
      <c r="D138" s="19" t="s">
        <v>9</v>
      </c>
      <c r="E138" s="19"/>
      <c r="F138" s="19">
        <f>(0)</f>
        <v>0</v>
      </c>
      <c r="G138" s="19">
        <f>(C138 * E138 + C138 * E138 * F138)</f>
        <v>0</v>
      </c>
    </row>
    <row r="139" spans="1:7" x14ac:dyDescent="0.3">
      <c r="A139" s="5"/>
      <c r="B139" s="13" t="s">
        <v>144</v>
      </c>
      <c r="C139" s="20"/>
      <c r="D139" s="20"/>
      <c r="E139" s="20"/>
      <c r="F139" s="20"/>
      <c r="G139" s="20"/>
    </row>
    <row r="140" spans="1:7" x14ac:dyDescent="0.3">
      <c r="A140" s="6"/>
      <c r="B140" s="15" t="s">
        <v>145</v>
      </c>
      <c r="C140" s="21"/>
      <c r="D140" s="21"/>
      <c r="E140" s="21"/>
      <c r="F140" s="21"/>
      <c r="G140" s="21"/>
    </row>
    <row r="141" spans="1:7" ht="28.8" x14ac:dyDescent="0.3">
      <c r="A141" s="4">
        <v>85</v>
      </c>
      <c r="B141" s="16" t="s">
        <v>146</v>
      </c>
      <c r="C141" s="19">
        <f>(1)*(1)*(1)*(1)*(1 + (0))</f>
        <v>1</v>
      </c>
      <c r="D141" s="19" t="s">
        <v>9</v>
      </c>
      <c r="E141" s="19"/>
      <c r="F141" s="19">
        <f>(0)</f>
        <v>0</v>
      </c>
      <c r="G141" s="19">
        <f>(C141 * E141 + C141 * E141 * F141)</f>
        <v>0</v>
      </c>
    </row>
    <row r="142" spans="1:7" x14ac:dyDescent="0.3">
      <c r="A142" s="6"/>
      <c r="B142" s="15" t="s">
        <v>147</v>
      </c>
      <c r="C142" s="21"/>
      <c r="D142" s="21"/>
      <c r="E142" s="21"/>
      <c r="F142" s="21"/>
      <c r="G142" s="21"/>
    </row>
    <row r="143" spans="1:7" ht="28.8" x14ac:dyDescent="0.3">
      <c r="A143" s="4">
        <v>86</v>
      </c>
      <c r="B143" s="16" t="s">
        <v>148</v>
      </c>
      <c r="C143" s="19">
        <f>(1)*(1)*(1)*(1)*(1 + (0))</f>
        <v>1</v>
      </c>
      <c r="D143" s="19" t="s">
        <v>9</v>
      </c>
      <c r="E143" s="19"/>
      <c r="F143" s="19">
        <f>(0)</f>
        <v>0</v>
      </c>
      <c r="G143" s="19">
        <f>(C143 * E143 + C143 * E143 * F143)</f>
        <v>0</v>
      </c>
    </row>
    <row r="144" spans="1:7" x14ac:dyDescent="0.3">
      <c r="A144" s="4">
        <v>87</v>
      </c>
      <c r="B144" s="16" t="s">
        <v>149</v>
      </c>
      <c r="C144" s="19">
        <f>(1)*(1)*(1)*(1)*(1 + (0))</f>
        <v>1</v>
      </c>
      <c r="D144" s="19" t="s">
        <v>9</v>
      </c>
      <c r="E144" s="19"/>
      <c r="F144" s="19">
        <f>(0)</f>
        <v>0</v>
      </c>
      <c r="G144" s="19">
        <f>(C144 * E144 + C144 * E144 * F144)</f>
        <v>0</v>
      </c>
    </row>
    <row r="145" spans="1:7" x14ac:dyDescent="0.3">
      <c r="A145" s="5"/>
      <c r="B145" s="13" t="s">
        <v>150</v>
      </c>
      <c r="C145" s="20"/>
      <c r="D145" s="20"/>
      <c r="E145" s="20"/>
      <c r="F145" s="20"/>
      <c r="G145" s="20"/>
    </row>
    <row r="146" spans="1:7" ht="43.2" x14ac:dyDescent="0.3">
      <c r="A146" s="4">
        <v>88</v>
      </c>
      <c r="B146" s="14" t="s">
        <v>151</v>
      </c>
      <c r="C146" s="19">
        <f>(1)*(1)*(1)*(1)*(1 + (0))</f>
        <v>1</v>
      </c>
      <c r="D146" s="19" t="s">
        <v>9</v>
      </c>
      <c r="E146" s="19"/>
      <c r="F146" s="19">
        <f>(0)</f>
        <v>0</v>
      </c>
      <c r="G146" s="19">
        <f>(C146 * E146 + C146 * E146 * F146)</f>
        <v>0</v>
      </c>
    </row>
    <row r="147" spans="1:7" ht="57.6" x14ac:dyDescent="0.3">
      <c r="A147" s="4">
        <v>89</v>
      </c>
      <c r="B147" s="14" t="s">
        <v>152</v>
      </c>
      <c r="C147" s="19">
        <f>(1)*(1)*(1)*(1)*(1 + (0))</f>
        <v>1</v>
      </c>
      <c r="D147" s="19" t="s">
        <v>9</v>
      </c>
      <c r="E147" s="19"/>
      <c r="F147" s="19">
        <f>(0)</f>
        <v>0</v>
      </c>
      <c r="G147" s="19">
        <f>(C147 * E147 + C147 * E147 * F147)</f>
        <v>0</v>
      </c>
    </row>
    <row r="148" spans="1:7" ht="15.6" x14ac:dyDescent="0.3">
      <c r="A148" s="3"/>
      <c r="B148" s="11" t="s">
        <v>153</v>
      </c>
      <c r="C148" s="18"/>
      <c r="D148" s="18"/>
      <c r="E148" s="18"/>
      <c r="F148" s="18"/>
      <c r="G148" s="18"/>
    </row>
    <row r="149" spans="1:7" ht="28.8" x14ac:dyDescent="0.3">
      <c r="A149" s="5"/>
      <c r="B149" s="13" t="s">
        <v>154</v>
      </c>
      <c r="C149" s="20"/>
      <c r="D149" s="20"/>
      <c r="E149" s="20"/>
      <c r="F149" s="20"/>
      <c r="G149" s="20"/>
    </row>
    <row r="150" spans="1:7" ht="345.6" x14ac:dyDescent="0.3">
      <c r="A150" s="4">
        <v>90</v>
      </c>
      <c r="B150" s="14" t="s">
        <v>155</v>
      </c>
      <c r="C150" s="19"/>
      <c r="D150" s="19" t="s">
        <v>29</v>
      </c>
      <c r="E150" s="19"/>
      <c r="F150" s="19">
        <f>(0)</f>
        <v>0</v>
      </c>
      <c r="G150" s="19">
        <f t="shared" ref="G150:G159" si="3">(C150 * E150 + C150 * E150 * F150)</f>
        <v>0</v>
      </c>
    </row>
    <row r="151" spans="1:7" ht="28.8" x14ac:dyDescent="0.3">
      <c r="A151" s="4">
        <v>91</v>
      </c>
      <c r="B151" s="14" t="s">
        <v>156</v>
      </c>
      <c r="C151" s="19">
        <f>(5)*(1)*(1)*(1)*(1 + (0))</f>
        <v>5</v>
      </c>
      <c r="D151" s="19" t="s">
        <v>56</v>
      </c>
      <c r="E151" s="19"/>
      <c r="F151" s="19">
        <f>(0)</f>
        <v>0</v>
      </c>
      <c r="G151" s="19">
        <f t="shared" si="3"/>
        <v>0</v>
      </c>
    </row>
    <row r="152" spans="1:7" ht="28.8" x14ac:dyDescent="0.3">
      <c r="A152" s="4">
        <v>92</v>
      </c>
      <c r="B152" s="14" t="s">
        <v>157</v>
      </c>
      <c r="C152" s="19">
        <f>(5)*(1)*(1)*(1)*(1 + (0))</f>
        <v>5</v>
      </c>
      <c r="D152" s="19" t="s">
        <v>56</v>
      </c>
      <c r="E152" s="19"/>
      <c r="F152" s="19">
        <f>(0)</f>
        <v>0</v>
      </c>
      <c r="G152" s="19">
        <f t="shared" si="3"/>
        <v>0</v>
      </c>
    </row>
    <row r="153" spans="1:7" ht="28.8" x14ac:dyDescent="0.3">
      <c r="A153" s="4">
        <v>93</v>
      </c>
      <c r="B153" s="14" t="s">
        <v>158</v>
      </c>
      <c r="C153" s="19">
        <f>(1)*(1)*(1)*(1)*(1 + (0))</f>
        <v>1</v>
      </c>
      <c r="D153" s="19" t="s">
        <v>56</v>
      </c>
      <c r="E153" s="19"/>
      <c r="F153" s="19">
        <f>(0)</f>
        <v>0</v>
      </c>
      <c r="G153" s="19">
        <f t="shared" si="3"/>
        <v>0</v>
      </c>
    </row>
    <row r="154" spans="1:7" ht="28.8" x14ac:dyDescent="0.3">
      <c r="A154" s="4">
        <v>94</v>
      </c>
      <c r="B154" s="14" t="s">
        <v>159</v>
      </c>
      <c r="C154" s="19">
        <f>(1)*(1)*(1)*(1)*(1 + (0))</f>
        <v>1</v>
      </c>
      <c r="D154" s="19" t="s">
        <v>9</v>
      </c>
      <c r="E154" s="19"/>
      <c r="F154" s="19">
        <f>(0)</f>
        <v>0</v>
      </c>
      <c r="G154" s="19">
        <f t="shared" si="3"/>
        <v>0</v>
      </c>
    </row>
    <row r="155" spans="1:7" x14ac:dyDescent="0.3">
      <c r="A155" s="4">
        <v>95</v>
      </c>
      <c r="B155" s="14" t="s">
        <v>160</v>
      </c>
      <c r="C155" s="19">
        <f>(11)*(1)*(1)*(1)*(1 + (0))</f>
        <v>11</v>
      </c>
      <c r="D155" s="19" t="s">
        <v>56</v>
      </c>
      <c r="E155" s="19"/>
      <c r="F155" s="19">
        <f>(0)</f>
        <v>0</v>
      </c>
      <c r="G155" s="19">
        <f t="shared" si="3"/>
        <v>0</v>
      </c>
    </row>
    <row r="156" spans="1:7" x14ac:dyDescent="0.3">
      <c r="A156" s="4">
        <v>96</v>
      </c>
      <c r="B156" s="14" t="s">
        <v>161</v>
      </c>
      <c r="C156" s="19">
        <f>(11)*(1)*(1)*(1)*(1 + (0))</f>
        <v>11</v>
      </c>
      <c r="D156" s="19" t="s">
        <v>56</v>
      </c>
      <c r="E156" s="19"/>
      <c r="F156" s="19">
        <f>(0)</f>
        <v>0</v>
      </c>
      <c r="G156" s="19">
        <f t="shared" si="3"/>
        <v>0</v>
      </c>
    </row>
    <row r="157" spans="1:7" ht="28.8" x14ac:dyDescent="0.3">
      <c r="A157" s="4">
        <v>97</v>
      </c>
      <c r="B157" s="14" t="s">
        <v>162</v>
      </c>
      <c r="C157" s="19">
        <f>(11)*(1)*(1)*(1)*(1 + (0))</f>
        <v>11</v>
      </c>
      <c r="D157" s="19" t="s">
        <v>56</v>
      </c>
      <c r="E157" s="19"/>
      <c r="F157" s="19">
        <f>(0)</f>
        <v>0</v>
      </c>
      <c r="G157" s="19">
        <f t="shared" si="3"/>
        <v>0</v>
      </c>
    </row>
    <row r="158" spans="1:7" ht="28.8" x14ac:dyDescent="0.3">
      <c r="A158" s="4">
        <v>98</v>
      </c>
      <c r="B158" s="14" t="s">
        <v>163</v>
      </c>
      <c r="C158" s="19">
        <f>(1)*(1)*(1)*(1)*(1 + (0))</f>
        <v>1</v>
      </c>
      <c r="D158" s="19" t="s">
        <v>9</v>
      </c>
      <c r="E158" s="19"/>
      <c r="F158" s="19">
        <f>(0)</f>
        <v>0</v>
      </c>
      <c r="G158" s="19">
        <f t="shared" si="3"/>
        <v>0</v>
      </c>
    </row>
    <row r="159" spans="1:7" ht="28.8" x14ac:dyDescent="0.3">
      <c r="A159" s="4">
        <v>99</v>
      </c>
      <c r="B159" s="14" t="s">
        <v>164</v>
      </c>
      <c r="C159" s="19">
        <f>(1)*(1)*(1)*(1)*(1 + (0))</f>
        <v>1</v>
      </c>
      <c r="D159" s="19" t="s">
        <v>9</v>
      </c>
      <c r="E159" s="19"/>
      <c r="F159" s="19">
        <f>(0)</f>
        <v>0</v>
      </c>
      <c r="G159" s="19">
        <f t="shared" si="3"/>
        <v>0</v>
      </c>
    </row>
    <row r="160" spans="1:7" x14ac:dyDescent="0.3">
      <c r="A160" s="5"/>
      <c r="B160" s="13" t="s">
        <v>165</v>
      </c>
      <c r="C160" s="20"/>
      <c r="D160" s="20"/>
      <c r="E160" s="20"/>
      <c r="F160" s="20"/>
      <c r="G160" s="20"/>
    </row>
    <row r="161" spans="1:7" ht="100.8" x14ac:dyDescent="0.3">
      <c r="A161" s="4">
        <v>100</v>
      </c>
      <c r="B161" s="14" t="s">
        <v>166</v>
      </c>
      <c r="C161" s="19">
        <f>(1)*(1)*(1)*(1)*(1 + (0))</f>
        <v>1</v>
      </c>
      <c r="D161" s="19" t="s">
        <v>56</v>
      </c>
      <c r="E161" s="19"/>
      <c r="F161" s="19">
        <f>(0)</f>
        <v>0</v>
      </c>
      <c r="G161" s="19">
        <f>(C161 * E161 + C161 * E161 * F161)</f>
        <v>0</v>
      </c>
    </row>
    <row r="162" spans="1:7" ht="28.8" x14ac:dyDescent="0.3">
      <c r="A162" s="4">
        <v>101</v>
      </c>
      <c r="B162" s="14" t="s">
        <v>162</v>
      </c>
      <c r="C162" s="19">
        <f>(1)*(1)*(1)*(1)*(1 + (0))</f>
        <v>1</v>
      </c>
      <c r="D162" s="19" t="s">
        <v>56</v>
      </c>
      <c r="E162" s="19"/>
      <c r="F162" s="19">
        <f>(0)</f>
        <v>0</v>
      </c>
      <c r="G162" s="19">
        <f>(C162 * E162 + C162 * E162 * F162)</f>
        <v>0</v>
      </c>
    </row>
    <row r="163" spans="1:7" ht="28.8" x14ac:dyDescent="0.3">
      <c r="A163" s="4">
        <v>102</v>
      </c>
      <c r="B163" s="14" t="s">
        <v>167</v>
      </c>
      <c r="C163" s="19">
        <f>(1)*(1)*(1)*(1)*(1 + (0))</f>
        <v>1</v>
      </c>
      <c r="D163" s="19" t="s">
        <v>9</v>
      </c>
      <c r="E163" s="19"/>
      <c r="F163" s="19">
        <f>(0)</f>
        <v>0</v>
      </c>
      <c r="G163" s="19">
        <f>(C163 * E163 + C163 * E163 * F163)</f>
        <v>0</v>
      </c>
    </row>
    <row r="164" spans="1:7" ht="28.8" x14ac:dyDescent="0.3">
      <c r="A164" s="5"/>
      <c r="B164" s="13" t="s">
        <v>168</v>
      </c>
      <c r="C164" s="20"/>
      <c r="D164" s="20"/>
      <c r="E164" s="20"/>
      <c r="F164" s="20"/>
      <c r="G164" s="20"/>
    </row>
    <row r="165" spans="1:7" ht="187.2" x14ac:dyDescent="0.3">
      <c r="A165" s="4">
        <v>103</v>
      </c>
      <c r="B165" s="14" t="s">
        <v>169</v>
      </c>
      <c r="C165" s="19"/>
      <c r="D165" s="19" t="s">
        <v>29</v>
      </c>
      <c r="E165" s="19"/>
      <c r="F165" s="19">
        <f>(0)</f>
        <v>0</v>
      </c>
      <c r="G165" s="19">
        <f>(C165 * E165 + C165 * E165 * F165)</f>
        <v>0</v>
      </c>
    </row>
    <row r="166" spans="1:7" x14ac:dyDescent="0.3">
      <c r="A166" s="4">
        <v>104</v>
      </c>
      <c r="B166" s="14" t="s">
        <v>170</v>
      </c>
      <c r="C166" s="19">
        <f>(1)*(1)*(1)*(1)*(1 + (0))</f>
        <v>1</v>
      </c>
      <c r="D166" s="19" t="s">
        <v>56</v>
      </c>
      <c r="E166" s="19"/>
      <c r="F166" s="19">
        <f>(0)</f>
        <v>0</v>
      </c>
      <c r="G166" s="19">
        <f>(C166 * E166 + C166 * E166 * F166)</f>
        <v>0</v>
      </c>
    </row>
    <row r="167" spans="1:7" x14ac:dyDescent="0.3">
      <c r="A167" s="4">
        <v>105</v>
      </c>
      <c r="B167" s="14" t="s">
        <v>171</v>
      </c>
      <c r="C167" s="19">
        <f>(2)*(1)*(1)*(1)*(1 + (0))</f>
        <v>2</v>
      </c>
      <c r="D167" s="19" t="s">
        <v>56</v>
      </c>
      <c r="E167" s="19"/>
      <c r="F167" s="19">
        <f>(0)</f>
        <v>0</v>
      </c>
      <c r="G167" s="19">
        <f>(C167 * E167 + C167 * E167 * F167)</f>
        <v>0</v>
      </c>
    </row>
    <row r="168" spans="1:7" x14ac:dyDescent="0.3">
      <c r="A168" s="4">
        <v>106</v>
      </c>
      <c r="B168" s="14" t="s">
        <v>172</v>
      </c>
      <c r="C168" s="19">
        <f>(1)*(1)*(1)*(1)*(1 + (0))</f>
        <v>1</v>
      </c>
      <c r="D168" s="19" t="s">
        <v>56</v>
      </c>
      <c r="E168" s="19"/>
      <c r="F168" s="19">
        <f>(0)</f>
        <v>0</v>
      </c>
      <c r="G168" s="19">
        <f>(C168 * E168 + C168 * E168 * F168)</f>
        <v>0</v>
      </c>
    </row>
    <row r="169" spans="1:7" ht="28.8" x14ac:dyDescent="0.3">
      <c r="A169" s="4">
        <v>107</v>
      </c>
      <c r="B169" s="14" t="s">
        <v>173</v>
      </c>
      <c r="C169" s="19">
        <f>(1)*(1)*(1)*(1)*(1 + (0))</f>
        <v>1</v>
      </c>
      <c r="D169" s="19" t="s">
        <v>9</v>
      </c>
      <c r="E169" s="19"/>
      <c r="F169" s="19">
        <f>(0)</f>
        <v>0</v>
      </c>
      <c r="G169" s="19">
        <f>(C169 * E169 + C169 * E169 * F169)</f>
        <v>0</v>
      </c>
    </row>
    <row r="170" spans="1:7" ht="15.6" x14ac:dyDescent="0.3">
      <c r="A170" s="3"/>
      <c r="B170" s="11" t="s">
        <v>174</v>
      </c>
      <c r="C170" s="18"/>
      <c r="D170" s="18"/>
      <c r="E170" s="18"/>
      <c r="F170" s="18"/>
      <c r="G170" s="18"/>
    </row>
    <row r="171" spans="1:7" ht="28.8" x14ac:dyDescent="0.3">
      <c r="A171" s="4">
        <v>108</v>
      </c>
      <c r="B171" s="12" t="s">
        <v>175</v>
      </c>
      <c r="C171" s="19">
        <f>(2)*(1)*(1)*(1)*(1 + (0))</f>
        <v>2</v>
      </c>
      <c r="D171" s="19" t="s">
        <v>56</v>
      </c>
      <c r="E171" s="19"/>
      <c r="F171" s="19">
        <f>(0)</f>
        <v>0</v>
      </c>
      <c r="G171" s="19">
        <f>(C171 * E171 + C171 * E171 * F171)</f>
        <v>0</v>
      </c>
    </row>
    <row r="172" spans="1:7" ht="72" x14ac:dyDescent="0.3">
      <c r="A172" s="4">
        <v>109</v>
      </c>
      <c r="B172" s="12" t="s">
        <v>176</v>
      </c>
      <c r="C172" s="19">
        <f>(2)*(1)*(1)*(1)*(1 + (0))</f>
        <v>2</v>
      </c>
      <c r="D172" s="19" t="s">
        <v>56</v>
      </c>
      <c r="E172" s="19"/>
      <c r="F172" s="19">
        <f>(0)</f>
        <v>0</v>
      </c>
      <c r="G172" s="19">
        <f>(C172 * E172 + C172 * E172 * F172)</f>
        <v>0</v>
      </c>
    </row>
    <row r="173" spans="1:7" ht="15.6" x14ac:dyDescent="0.3">
      <c r="A173" s="3"/>
      <c r="B173" s="11" t="s">
        <v>177</v>
      </c>
      <c r="C173" s="18"/>
      <c r="D173" s="18"/>
      <c r="E173" s="18"/>
      <c r="F173" s="18"/>
      <c r="G173" s="18"/>
    </row>
    <row r="174" spans="1:7" ht="28.8" x14ac:dyDescent="0.3">
      <c r="A174" s="4">
        <v>110</v>
      </c>
      <c r="B174" s="12" t="s">
        <v>178</v>
      </c>
      <c r="C174" s="19">
        <f>(1)*(1)*(1)*(1)*(1 + (0))</f>
        <v>1</v>
      </c>
      <c r="D174" s="19" t="s">
        <v>9</v>
      </c>
      <c r="E174" s="19"/>
      <c r="F174" s="19">
        <f>(0)</f>
        <v>0</v>
      </c>
      <c r="G174" s="19">
        <f>(C174 * E174 + C174 * E174 * F174)</f>
        <v>0</v>
      </c>
    </row>
    <row r="175" spans="1:7" ht="43.2" x14ac:dyDescent="0.3">
      <c r="A175" s="4">
        <v>111</v>
      </c>
      <c r="B175" s="12" t="s">
        <v>179</v>
      </c>
      <c r="C175" s="19">
        <f>(1.65888)*(1)*(1)*(1)*(1 + (0))</f>
        <v>1.6588799999999999</v>
      </c>
      <c r="D175" s="19" t="s">
        <v>96</v>
      </c>
      <c r="E175" s="19"/>
      <c r="F175" s="19">
        <f>(0)</f>
        <v>0</v>
      </c>
      <c r="G175" s="19">
        <f>(C175 * E175 + C175 * E175 * F175)</f>
        <v>0</v>
      </c>
    </row>
    <row r="176" spans="1:7" ht="15.6" x14ac:dyDescent="0.3">
      <c r="A176" s="3"/>
      <c r="B176" s="11" t="s">
        <v>180</v>
      </c>
      <c r="C176" s="18"/>
      <c r="D176" s="18"/>
      <c r="E176" s="18"/>
      <c r="F176" s="18"/>
      <c r="G176" s="18"/>
    </row>
    <row r="177" spans="1:7" x14ac:dyDescent="0.3">
      <c r="A177" s="5"/>
      <c r="B177" s="13" t="s">
        <v>181</v>
      </c>
      <c r="C177" s="20"/>
      <c r="D177" s="20"/>
      <c r="E177" s="20"/>
      <c r="F177" s="20"/>
      <c r="G177" s="20"/>
    </row>
    <row r="178" spans="1:7" ht="57.6" x14ac:dyDescent="0.3">
      <c r="A178" s="4">
        <v>112</v>
      </c>
      <c r="B178" s="14" t="s">
        <v>182</v>
      </c>
      <c r="C178" s="19">
        <f>(1)*(1)*(1)*(1)*(1 + (0))</f>
        <v>1</v>
      </c>
      <c r="D178" s="19" t="s">
        <v>9</v>
      </c>
      <c r="E178" s="19"/>
      <c r="F178" s="19">
        <f>(0)</f>
        <v>0</v>
      </c>
      <c r="G178" s="19">
        <f>(C178 * E178 + C178 * E178 * F178)</f>
        <v>0</v>
      </c>
    </row>
    <row r="179" spans="1:7" ht="28.8" x14ac:dyDescent="0.3">
      <c r="A179" s="4">
        <v>113</v>
      </c>
      <c r="B179" s="14" t="s">
        <v>183</v>
      </c>
      <c r="C179" s="19">
        <f>(1)*(1)*(1)*(1)*(1 + (0))</f>
        <v>1</v>
      </c>
      <c r="D179" s="19" t="s">
        <v>9</v>
      </c>
      <c r="E179" s="19"/>
      <c r="F179" s="19">
        <f>(0)</f>
        <v>0</v>
      </c>
      <c r="G179" s="19">
        <f>(C179 * E179 + C179 * E179 * F179)</f>
        <v>0</v>
      </c>
    </row>
    <row r="180" spans="1:7" x14ac:dyDescent="0.3">
      <c r="A180" s="5"/>
      <c r="B180" s="13" t="s">
        <v>184</v>
      </c>
      <c r="C180" s="20"/>
      <c r="D180" s="20"/>
      <c r="E180" s="20"/>
      <c r="F180" s="20"/>
      <c r="G180" s="20"/>
    </row>
    <row r="181" spans="1:7" ht="72" x14ac:dyDescent="0.3">
      <c r="A181" s="4">
        <v>114</v>
      </c>
      <c r="B181" s="14" t="s">
        <v>185</v>
      </c>
      <c r="C181" s="19">
        <f>(1)*(1)*(1)*(1)*(1 + (0))</f>
        <v>1</v>
      </c>
      <c r="D181" s="19" t="s">
        <v>9</v>
      </c>
      <c r="E181" s="19"/>
      <c r="F181" s="19">
        <f>(0)</f>
        <v>0</v>
      </c>
      <c r="G181" s="19">
        <f>(C181 * E181 + C181 * E181 * F181)</f>
        <v>0</v>
      </c>
    </row>
    <row r="182" spans="1:7" ht="28.8" x14ac:dyDescent="0.3">
      <c r="A182" s="4">
        <v>115</v>
      </c>
      <c r="B182" s="14" t="s">
        <v>183</v>
      </c>
      <c r="C182" s="19">
        <f>(1)*(1)*(1)*(1)*(1 + (0))</f>
        <v>1</v>
      </c>
      <c r="D182" s="19" t="s">
        <v>9</v>
      </c>
      <c r="E182" s="19"/>
      <c r="F182" s="19">
        <f>(0)</f>
        <v>0</v>
      </c>
      <c r="G182" s="19">
        <f>(C182 * E182 + C182 * E182 * F182)</f>
        <v>0</v>
      </c>
    </row>
    <row r="183" spans="1:7" ht="18" x14ac:dyDescent="0.3">
      <c r="A183" s="2"/>
      <c r="B183" s="10" t="s">
        <v>186</v>
      </c>
      <c r="C183" s="17"/>
      <c r="D183" s="17"/>
      <c r="E183" s="17"/>
      <c r="F183" s="17"/>
      <c r="G183" s="17"/>
    </row>
    <row r="184" spans="1:7" ht="28.8" x14ac:dyDescent="0.3">
      <c r="A184" s="4">
        <v>116</v>
      </c>
      <c r="B184" s="7" t="s">
        <v>187</v>
      </c>
      <c r="C184" s="19"/>
      <c r="D184" s="19"/>
      <c r="E184" s="19"/>
      <c r="F184" s="19">
        <f>(0)</f>
        <v>0</v>
      </c>
      <c r="G184" s="19">
        <f>(C184 * E184 + C184 * E184 * F184)</f>
        <v>0</v>
      </c>
    </row>
    <row r="185" spans="1:7" ht="15.6" x14ac:dyDescent="0.3">
      <c r="A185" s="3"/>
      <c r="B185" s="11" t="s">
        <v>188</v>
      </c>
      <c r="C185" s="18"/>
      <c r="D185" s="18"/>
      <c r="E185" s="18"/>
      <c r="F185" s="18"/>
      <c r="G185" s="18"/>
    </row>
    <row r="186" spans="1:7" x14ac:dyDescent="0.3">
      <c r="A186" s="5"/>
      <c r="B186" s="13" t="s">
        <v>189</v>
      </c>
      <c r="C186" s="20"/>
      <c r="D186" s="20"/>
      <c r="E186" s="20"/>
      <c r="F186" s="20"/>
      <c r="G186" s="20"/>
    </row>
    <row r="187" spans="1:7" ht="172.8" x14ac:dyDescent="0.3">
      <c r="A187" s="4">
        <v>117</v>
      </c>
      <c r="B187" s="14" t="s">
        <v>190</v>
      </c>
      <c r="C187" s="19">
        <f>(1)*(1)*(1)*(1)*(1 + (0))</f>
        <v>1</v>
      </c>
      <c r="D187" s="19" t="s">
        <v>9</v>
      </c>
      <c r="E187" s="19"/>
      <c r="F187" s="19">
        <f>(0)</f>
        <v>0</v>
      </c>
      <c r="G187" s="19">
        <f>(C187 * E187 + C187 * E187 * F187)</f>
        <v>0</v>
      </c>
    </row>
    <row r="188" spans="1:7" ht="28.8" x14ac:dyDescent="0.3">
      <c r="A188" s="4">
        <v>118</v>
      </c>
      <c r="B188" s="14" t="s">
        <v>191</v>
      </c>
      <c r="C188" s="19">
        <f>(1)*(1)*(1)*(1)*(1 + (0))</f>
        <v>1</v>
      </c>
      <c r="D188" s="19" t="s">
        <v>9</v>
      </c>
      <c r="E188" s="19"/>
      <c r="F188" s="19">
        <f>(0)</f>
        <v>0</v>
      </c>
      <c r="G188" s="19">
        <f>(C188 * E188 + C188 * E188 * F188)</f>
        <v>0</v>
      </c>
    </row>
    <row r="189" spans="1:7" ht="28.8" x14ac:dyDescent="0.3">
      <c r="A189" s="4">
        <v>119</v>
      </c>
      <c r="B189" s="14" t="s">
        <v>192</v>
      </c>
      <c r="C189" s="19">
        <f>(1)*(1)*(1)*(1)*(1 + (0))</f>
        <v>1</v>
      </c>
      <c r="D189" s="19" t="s">
        <v>9</v>
      </c>
      <c r="E189" s="19"/>
      <c r="F189" s="19">
        <f>(0)</f>
        <v>0</v>
      </c>
      <c r="G189" s="19">
        <f>(C189 * E189 + C189 * E189 * F189)</f>
        <v>0</v>
      </c>
    </row>
    <row r="190" spans="1:7" ht="43.2" x14ac:dyDescent="0.3">
      <c r="A190" s="4">
        <v>120</v>
      </c>
      <c r="B190" s="14" t="s">
        <v>193</v>
      </c>
      <c r="C190" s="19">
        <f>(1)*(1)*(1)*(1)*(1 + (0))</f>
        <v>1</v>
      </c>
      <c r="D190" s="19" t="s">
        <v>9</v>
      </c>
      <c r="E190" s="19"/>
      <c r="F190" s="19">
        <f>(0)</f>
        <v>0</v>
      </c>
      <c r="G190" s="19">
        <f>(C190 * E190 + C190 * E190 * F190)</f>
        <v>0</v>
      </c>
    </row>
    <row r="191" spans="1:7" x14ac:dyDescent="0.3">
      <c r="A191" s="5"/>
      <c r="B191" s="13" t="s">
        <v>194</v>
      </c>
      <c r="C191" s="20"/>
      <c r="D191" s="20"/>
      <c r="E191" s="20"/>
      <c r="F191" s="20"/>
      <c r="G191" s="20"/>
    </row>
    <row r="192" spans="1:7" ht="57.6" x14ac:dyDescent="0.3">
      <c r="A192" s="4">
        <v>121</v>
      </c>
      <c r="B192" s="14" t="s">
        <v>195</v>
      </c>
      <c r="C192" s="19">
        <f>(1)*(1)*(1)*(1)*(1 + (0))</f>
        <v>1</v>
      </c>
      <c r="D192" s="19" t="s">
        <v>9</v>
      </c>
      <c r="E192" s="19"/>
      <c r="F192" s="19">
        <f>(0)</f>
        <v>0</v>
      </c>
      <c r="G192" s="19">
        <f>(C192 * E192 + C192 * E192 * F192)</f>
        <v>0</v>
      </c>
    </row>
    <row r="193" spans="1:7" ht="28.8" x14ac:dyDescent="0.3">
      <c r="A193" s="4">
        <v>122</v>
      </c>
      <c r="B193" s="14" t="s">
        <v>196</v>
      </c>
      <c r="C193" s="19">
        <f>(1)*(1)*(1)*(1)*(1 + (0))</f>
        <v>1</v>
      </c>
      <c r="D193" s="19" t="s">
        <v>9</v>
      </c>
      <c r="E193" s="19"/>
      <c r="F193" s="19">
        <f>(0)</f>
        <v>0</v>
      </c>
      <c r="G193" s="19">
        <f>(C193 * E193 + C193 * E193 * F193)</f>
        <v>0</v>
      </c>
    </row>
    <row r="194" spans="1:7" ht="43.2" x14ac:dyDescent="0.3">
      <c r="A194" s="4">
        <v>123</v>
      </c>
      <c r="B194" s="14" t="s">
        <v>197</v>
      </c>
      <c r="C194" s="19">
        <f>(1)*(1)*(1)*(1)*(1 + (0))</f>
        <v>1</v>
      </c>
      <c r="D194" s="19" t="s">
        <v>9</v>
      </c>
      <c r="E194" s="19"/>
      <c r="F194" s="19">
        <f>(0)</f>
        <v>0</v>
      </c>
      <c r="G194" s="19">
        <f>(C194 * E194 + C194 * E194 * F194)</f>
        <v>0</v>
      </c>
    </row>
    <row r="195" spans="1:7" ht="28.8" x14ac:dyDescent="0.3">
      <c r="A195" s="4">
        <v>124</v>
      </c>
      <c r="B195" s="14" t="s">
        <v>198</v>
      </c>
      <c r="C195" s="19">
        <f>(1)*(1)*(1)*(1)*(1 + (0))</f>
        <v>1</v>
      </c>
      <c r="D195" s="19" t="s">
        <v>9</v>
      </c>
      <c r="E195" s="19"/>
      <c r="F195" s="19">
        <f>(0)</f>
        <v>0</v>
      </c>
      <c r="G195" s="19">
        <f>(C195 * E195 + C195 * E195 * F195)</f>
        <v>0</v>
      </c>
    </row>
    <row r="196" spans="1:7" ht="28.8" x14ac:dyDescent="0.3">
      <c r="A196" s="4">
        <v>125</v>
      </c>
      <c r="B196" s="14" t="s">
        <v>199</v>
      </c>
      <c r="C196" s="19">
        <f>(1)*(1)*(1)*(1)*(1 + (0))</f>
        <v>1</v>
      </c>
      <c r="D196" s="19" t="s">
        <v>9</v>
      </c>
      <c r="E196" s="19"/>
      <c r="F196" s="19">
        <f>(0)</f>
        <v>0</v>
      </c>
      <c r="G196" s="19">
        <f>(C196 * E196 + C196 * E196 * F196)</f>
        <v>0</v>
      </c>
    </row>
    <row r="197" spans="1:7" x14ac:dyDescent="0.3">
      <c r="A197" s="5"/>
      <c r="B197" s="13" t="s">
        <v>200</v>
      </c>
      <c r="C197" s="20"/>
      <c r="D197" s="20"/>
      <c r="E197" s="20"/>
      <c r="F197" s="20"/>
      <c r="G197" s="20"/>
    </row>
    <row r="198" spans="1:7" ht="28.8" x14ac:dyDescent="0.3">
      <c r="A198" s="4">
        <v>126</v>
      </c>
      <c r="B198" s="14" t="s">
        <v>201</v>
      </c>
      <c r="C198" s="19">
        <f>(1)*(1)*(1)*(1)*(1 + (0))</f>
        <v>1</v>
      </c>
      <c r="D198" s="19" t="s">
        <v>9</v>
      </c>
      <c r="E198" s="19"/>
      <c r="F198" s="19">
        <f>(0)</f>
        <v>0</v>
      </c>
      <c r="G198" s="19">
        <f>(C198 * E198 + C198 * E198 * F198)</f>
        <v>0</v>
      </c>
    </row>
    <row r="199" spans="1:7" x14ac:dyDescent="0.3">
      <c r="A199" s="4">
        <v>127</v>
      </c>
      <c r="B199" s="14" t="s">
        <v>202</v>
      </c>
      <c r="C199" s="19">
        <f>(1)*(1)*(1)*(1)*(1 + (0))</f>
        <v>1</v>
      </c>
      <c r="D199" s="19" t="s">
        <v>9</v>
      </c>
      <c r="E199" s="19"/>
      <c r="F199" s="19">
        <f>(0)</f>
        <v>0</v>
      </c>
      <c r="G199" s="19">
        <f>(C199 * E199 + C199 * E199 * F199)</f>
        <v>0</v>
      </c>
    </row>
    <row r="200" spans="1:7" x14ac:dyDescent="0.3">
      <c r="A200" s="5"/>
      <c r="B200" s="13" t="s">
        <v>203</v>
      </c>
      <c r="C200" s="20"/>
      <c r="D200" s="20"/>
      <c r="E200" s="20"/>
      <c r="F200" s="20"/>
      <c r="G200" s="20"/>
    </row>
    <row r="201" spans="1:7" x14ac:dyDescent="0.3">
      <c r="A201" s="6"/>
      <c r="B201" s="15" t="s">
        <v>204</v>
      </c>
      <c r="C201" s="21"/>
      <c r="D201" s="21"/>
      <c r="E201" s="21"/>
      <c r="F201" s="21"/>
      <c r="G201" s="21"/>
    </row>
    <row r="202" spans="1:7" ht="28.8" x14ac:dyDescent="0.3">
      <c r="A202" s="4">
        <v>128</v>
      </c>
      <c r="B202" s="16" t="s">
        <v>205</v>
      </c>
      <c r="C202" s="19">
        <f>(1)*(1)*(1)*(1)*(1 + (0))</f>
        <v>1</v>
      </c>
      <c r="D202" s="19" t="s">
        <v>9</v>
      </c>
      <c r="E202" s="19"/>
      <c r="F202" s="19">
        <f>(0)</f>
        <v>0</v>
      </c>
      <c r="G202" s="19">
        <f>(C202 * E202 + C202 * E202 * F202)</f>
        <v>0</v>
      </c>
    </row>
    <row r="203" spans="1:7" x14ac:dyDescent="0.3">
      <c r="A203" s="6"/>
      <c r="B203" s="15" t="s">
        <v>206</v>
      </c>
      <c r="C203" s="21"/>
      <c r="D203" s="21"/>
      <c r="E203" s="21"/>
      <c r="F203" s="21"/>
      <c r="G203" s="21"/>
    </row>
    <row r="204" spans="1:7" ht="43.2" x14ac:dyDescent="0.3">
      <c r="A204" s="4">
        <v>129</v>
      </c>
      <c r="B204" s="16" t="s">
        <v>207</v>
      </c>
      <c r="C204" s="19">
        <f>(1)*(1)*(1)*(1)*(1 + (0))</f>
        <v>1</v>
      </c>
      <c r="D204" s="19" t="s">
        <v>9</v>
      </c>
      <c r="E204" s="19"/>
      <c r="F204" s="19">
        <f>(0)</f>
        <v>0</v>
      </c>
      <c r="G204" s="19">
        <f>(C204 * E204 + C204 * E204 * F204)</f>
        <v>0</v>
      </c>
    </row>
    <row r="205" spans="1:7" x14ac:dyDescent="0.3">
      <c r="A205" s="5"/>
      <c r="B205" s="13" t="s">
        <v>150</v>
      </c>
      <c r="C205" s="20"/>
      <c r="D205" s="20"/>
      <c r="E205" s="20"/>
      <c r="F205" s="20"/>
      <c r="G205" s="20"/>
    </row>
    <row r="206" spans="1:7" ht="57.6" x14ac:dyDescent="0.3">
      <c r="A206" s="4">
        <v>130</v>
      </c>
      <c r="B206" s="14" t="s">
        <v>208</v>
      </c>
      <c r="C206" s="19">
        <f>(1)*(1)*(1)*(1)*(1 + (0))</f>
        <v>1</v>
      </c>
      <c r="D206" s="19" t="s">
        <v>9</v>
      </c>
      <c r="E206" s="19"/>
      <c r="F206" s="19">
        <f>(0)</f>
        <v>0</v>
      </c>
      <c r="G206" s="19">
        <f>(C206 * E206 + C206 * E206 * F206)</f>
        <v>0</v>
      </c>
    </row>
    <row r="207" spans="1:7" ht="18" x14ac:dyDescent="0.3">
      <c r="A207" s="2"/>
      <c r="B207" s="10" t="s">
        <v>209</v>
      </c>
      <c r="C207" s="17"/>
      <c r="D207" s="17"/>
      <c r="E207" s="17"/>
      <c r="F207" s="17"/>
      <c r="G207" s="17"/>
    </row>
    <row r="208" spans="1:7" ht="15.6" x14ac:dyDescent="0.3">
      <c r="A208" s="3"/>
      <c r="B208" s="11" t="s">
        <v>210</v>
      </c>
      <c r="C208" s="18"/>
      <c r="D208" s="18"/>
      <c r="E208" s="18"/>
      <c r="F208" s="18"/>
      <c r="G208" s="18"/>
    </row>
    <row r="209" spans="1:7" ht="43.2" x14ac:dyDescent="0.3">
      <c r="A209" s="4">
        <v>131</v>
      </c>
      <c r="B209" s="12" t="s">
        <v>211</v>
      </c>
      <c r="C209" s="19">
        <f>(19)*(1)*(1)*(1)*(1 + (0))</f>
        <v>19</v>
      </c>
      <c r="D209" s="19" t="s">
        <v>53</v>
      </c>
      <c r="E209" s="19"/>
      <c r="F209" s="19">
        <f>(0)</f>
        <v>0</v>
      </c>
      <c r="G209" s="19">
        <f t="shared" ref="G209:G215" si="4">(C209 * E209 + C209 * E209 * F209)</f>
        <v>0</v>
      </c>
    </row>
    <row r="210" spans="1:7" ht="28.8" x14ac:dyDescent="0.3">
      <c r="A210" s="4">
        <v>132</v>
      </c>
      <c r="B210" s="12" t="s">
        <v>212</v>
      </c>
      <c r="C210" s="19">
        <f>(1)*(1)*(1)*(1)*(1 + (0))</f>
        <v>1</v>
      </c>
      <c r="D210" s="19" t="s">
        <v>53</v>
      </c>
      <c r="E210" s="19"/>
      <c r="F210" s="19">
        <f>(0)</f>
        <v>0</v>
      </c>
      <c r="G210" s="19">
        <f t="shared" si="4"/>
        <v>0</v>
      </c>
    </row>
    <row r="211" spans="1:7" ht="28.8" x14ac:dyDescent="0.3">
      <c r="A211" s="4">
        <v>133</v>
      </c>
      <c r="B211" s="12" t="s">
        <v>213</v>
      </c>
      <c r="C211" s="19">
        <f>(3)*(1)*(1)*(1)*(1 + (0))</f>
        <v>3</v>
      </c>
      <c r="D211" s="19" t="s">
        <v>56</v>
      </c>
      <c r="E211" s="19"/>
      <c r="F211" s="19">
        <f>(0)</f>
        <v>0</v>
      </c>
      <c r="G211" s="19">
        <f t="shared" si="4"/>
        <v>0</v>
      </c>
    </row>
    <row r="212" spans="1:7" x14ac:dyDescent="0.3">
      <c r="A212" s="4">
        <v>134</v>
      </c>
      <c r="B212" s="12" t="s">
        <v>214</v>
      </c>
      <c r="C212" s="19">
        <f>(1)*(1)*(1)*(1)*(1 + (0))</f>
        <v>1</v>
      </c>
      <c r="D212" s="19" t="s">
        <v>9</v>
      </c>
      <c r="E212" s="19"/>
      <c r="F212" s="19">
        <f>(0)</f>
        <v>0</v>
      </c>
      <c r="G212" s="19">
        <f t="shared" si="4"/>
        <v>0</v>
      </c>
    </row>
    <row r="213" spans="1:7" ht="28.8" x14ac:dyDescent="0.3">
      <c r="A213" s="4">
        <v>135</v>
      </c>
      <c r="B213" s="12" t="s">
        <v>215</v>
      </c>
      <c r="C213" s="19">
        <f>(10)*(1)*(1)*(1)*(1 + (0))</f>
        <v>10</v>
      </c>
      <c r="D213" s="19" t="s">
        <v>56</v>
      </c>
      <c r="E213" s="19"/>
      <c r="F213" s="19">
        <f>(0)</f>
        <v>0</v>
      </c>
      <c r="G213" s="19">
        <f t="shared" si="4"/>
        <v>0</v>
      </c>
    </row>
    <row r="214" spans="1:7" ht="28.8" x14ac:dyDescent="0.3">
      <c r="A214" s="4">
        <v>136</v>
      </c>
      <c r="B214" s="12" t="s">
        <v>216</v>
      </c>
      <c r="C214" s="19">
        <f>(1)*(1)*(1)*(1)*(1 + (0))</f>
        <v>1</v>
      </c>
      <c r="D214" s="19" t="s">
        <v>9</v>
      </c>
      <c r="E214" s="19"/>
      <c r="F214" s="19">
        <f>(0)</f>
        <v>0</v>
      </c>
      <c r="G214" s="19">
        <f t="shared" si="4"/>
        <v>0</v>
      </c>
    </row>
    <row r="215" spans="1:7" ht="28.8" x14ac:dyDescent="0.3">
      <c r="A215" s="4">
        <v>137</v>
      </c>
      <c r="B215" s="12" t="s">
        <v>217</v>
      </c>
      <c r="C215" s="19">
        <f>(1)*(1)*(1)*(1)*(1 + (0))</f>
        <v>1</v>
      </c>
      <c r="D215" s="19" t="s">
        <v>9</v>
      </c>
      <c r="E215" s="19"/>
      <c r="F215" s="19">
        <f>(0)</f>
        <v>0</v>
      </c>
      <c r="G215" s="19">
        <f t="shared" si="4"/>
        <v>0</v>
      </c>
    </row>
    <row r="216" spans="1:7" ht="15.6" x14ac:dyDescent="0.3">
      <c r="A216" s="3"/>
      <c r="B216" s="11" t="s">
        <v>218</v>
      </c>
      <c r="C216" s="18"/>
      <c r="D216" s="18"/>
      <c r="E216" s="18"/>
      <c r="F216" s="18"/>
      <c r="G216" s="18"/>
    </row>
    <row r="217" spans="1:7" ht="86.4" x14ac:dyDescent="0.3">
      <c r="A217" s="4">
        <v>138</v>
      </c>
      <c r="B217" s="12" t="s">
        <v>219</v>
      </c>
      <c r="C217" s="19">
        <f>(1)*(1)*(1)*(1)*(1 + (0))</f>
        <v>1</v>
      </c>
      <c r="D217" s="19" t="s">
        <v>9</v>
      </c>
      <c r="E217" s="19"/>
      <c r="F217" s="19">
        <f>(0)</f>
        <v>0</v>
      </c>
      <c r="G217" s="19">
        <f>(C217 * E217 + C217 * E217 * F217)</f>
        <v>0</v>
      </c>
    </row>
    <row r="218" spans="1:7" ht="18" x14ac:dyDescent="0.3">
      <c r="A218" s="2"/>
      <c r="B218" s="10" t="s">
        <v>220</v>
      </c>
      <c r="C218" s="17"/>
      <c r="D218" s="17"/>
      <c r="E218" s="17"/>
      <c r="F218" s="17"/>
      <c r="G218" s="17"/>
    </row>
    <row r="219" spans="1:7" ht="15.6" x14ac:dyDescent="0.3">
      <c r="A219" s="3"/>
      <c r="B219" s="11" t="s">
        <v>221</v>
      </c>
      <c r="C219" s="18"/>
      <c r="D219" s="18"/>
      <c r="E219" s="18"/>
      <c r="F219" s="18"/>
      <c r="G219" s="18"/>
    </row>
    <row r="220" spans="1:7" ht="43.2" x14ac:dyDescent="0.3">
      <c r="A220" s="4">
        <v>139</v>
      </c>
      <c r="B220" s="12" t="s">
        <v>222</v>
      </c>
      <c r="C220" s="19">
        <f>(1)*(1)*(1)*(1)*(1 + (0))</f>
        <v>1</v>
      </c>
      <c r="D220" s="19" t="s">
        <v>96</v>
      </c>
      <c r="E220" s="19"/>
      <c r="F220" s="19">
        <f>(0)</f>
        <v>0</v>
      </c>
      <c r="G220" s="19">
        <f>(C220 * E220 + C220 * E220 * F220)</f>
        <v>0</v>
      </c>
    </row>
    <row r="221" spans="1:7" ht="43.2" x14ac:dyDescent="0.3">
      <c r="A221" s="4">
        <v>140</v>
      </c>
      <c r="B221" s="12" t="s">
        <v>223</v>
      </c>
      <c r="C221" s="19">
        <f>(36)*(1)*(1)*(1)*(1 + (0))</f>
        <v>36</v>
      </c>
      <c r="D221" s="19" t="s">
        <v>96</v>
      </c>
      <c r="E221" s="19"/>
      <c r="F221" s="19">
        <f>(0)</f>
        <v>0</v>
      </c>
      <c r="G221" s="19">
        <f>(C221 * E221 + C221 * E221 * F221)</f>
        <v>0</v>
      </c>
    </row>
    <row r="222" spans="1:7" ht="43.2" x14ac:dyDescent="0.3">
      <c r="A222" s="4">
        <v>141</v>
      </c>
      <c r="B222" s="12" t="s">
        <v>224</v>
      </c>
      <c r="C222" s="19">
        <f>(1)*(1)*(1)*(1)*(1 + (0))</f>
        <v>1</v>
      </c>
      <c r="D222" s="19" t="s">
        <v>9</v>
      </c>
      <c r="E222" s="19"/>
      <c r="F222" s="19">
        <f>(0)</f>
        <v>0</v>
      </c>
      <c r="G222" s="19">
        <f>(C222 * E222 + C222 * E222 * F222)</f>
        <v>0</v>
      </c>
    </row>
    <row r="223" spans="1:7" ht="28.8" x14ac:dyDescent="0.3">
      <c r="A223" s="4">
        <v>142</v>
      </c>
      <c r="B223" s="12" t="s">
        <v>225</v>
      </c>
      <c r="C223" s="19">
        <f>(1)*(1)*(1)*(1)*(1 + (0))</f>
        <v>1</v>
      </c>
      <c r="D223" s="19" t="s">
        <v>9</v>
      </c>
      <c r="E223" s="19"/>
      <c r="F223" s="19">
        <f>(0)</f>
        <v>0</v>
      </c>
      <c r="G223" s="19">
        <f>(C223 * E223 + C223 * E223 * F223)</f>
        <v>0</v>
      </c>
    </row>
    <row r="224" spans="1:7" ht="15.6" x14ac:dyDescent="0.3">
      <c r="A224" s="3"/>
      <c r="B224" s="11" t="s">
        <v>226</v>
      </c>
      <c r="C224" s="18"/>
      <c r="D224" s="18"/>
      <c r="E224" s="18"/>
      <c r="F224" s="18"/>
      <c r="G224" s="18"/>
    </row>
    <row r="225" spans="1:7" ht="28.8" x14ac:dyDescent="0.3">
      <c r="A225" s="4">
        <v>143</v>
      </c>
      <c r="B225" s="12" t="s">
        <v>227</v>
      </c>
      <c r="C225" s="19">
        <f>(70)*(1)*(1)*(1)*(1 + (0))</f>
        <v>70</v>
      </c>
      <c r="D225" s="19" t="s">
        <v>96</v>
      </c>
      <c r="E225" s="19"/>
      <c r="F225" s="19">
        <f>(0)</f>
        <v>0</v>
      </c>
      <c r="G225" s="19">
        <f t="shared" ref="G225:G237" si="5">(C225 * E225 + C225 * E225 * F225)</f>
        <v>0</v>
      </c>
    </row>
    <row r="226" spans="1:7" ht="43.2" x14ac:dyDescent="0.3">
      <c r="A226" s="4">
        <v>144</v>
      </c>
      <c r="B226" s="12" t="s">
        <v>228</v>
      </c>
      <c r="C226" s="19">
        <f>(77)*(1)*(1)*(1)*(1 + (0))</f>
        <v>77</v>
      </c>
      <c r="D226" s="19" t="s">
        <v>96</v>
      </c>
      <c r="E226" s="19"/>
      <c r="F226" s="19">
        <f>(0)</f>
        <v>0</v>
      </c>
      <c r="G226" s="19">
        <f t="shared" si="5"/>
        <v>0</v>
      </c>
    </row>
    <row r="227" spans="1:7" ht="28.8" x14ac:dyDescent="0.3">
      <c r="A227" s="4">
        <v>145</v>
      </c>
      <c r="B227" s="12" t="s">
        <v>229</v>
      </c>
      <c r="C227" s="19">
        <f>(147)*(1)*(1)*(1)*(1 + (0))</f>
        <v>147</v>
      </c>
      <c r="D227" s="19" t="s">
        <v>96</v>
      </c>
      <c r="E227" s="19"/>
      <c r="F227" s="19">
        <f>(0)</f>
        <v>0</v>
      </c>
      <c r="G227" s="19">
        <f t="shared" si="5"/>
        <v>0</v>
      </c>
    </row>
    <row r="228" spans="1:7" x14ac:dyDescent="0.3">
      <c r="A228" s="4">
        <v>146</v>
      </c>
      <c r="B228" s="12" t="s">
        <v>230</v>
      </c>
      <c r="C228" s="19">
        <f>(147)*(1)*(1)*(1)*(1 + (0))</f>
        <v>147</v>
      </c>
      <c r="D228" s="19" t="s">
        <v>96</v>
      </c>
      <c r="E228" s="19"/>
      <c r="F228" s="19">
        <f>(0)</f>
        <v>0</v>
      </c>
      <c r="G228" s="19">
        <f t="shared" si="5"/>
        <v>0</v>
      </c>
    </row>
    <row r="229" spans="1:7" x14ac:dyDescent="0.3">
      <c r="A229" s="4">
        <v>147</v>
      </c>
      <c r="B229" s="12" t="s">
        <v>231</v>
      </c>
      <c r="C229" s="19">
        <f>(35)*(1)*(1)*(1)*(1 + (0))</f>
        <v>35</v>
      </c>
      <c r="D229" s="19" t="s">
        <v>96</v>
      </c>
      <c r="E229" s="19"/>
      <c r="F229" s="19">
        <f>(0)</f>
        <v>0</v>
      </c>
      <c r="G229" s="19">
        <f t="shared" si="5"/>
        <v>0</v>
      </c>
    </row>
    <row r="230" spans="1:7" x14ac:dyDescent="0.3">
      <c r="A230" s="4">
        <v>148</v>
      </c>
      <c r="B230" s="12" t="s">
        <v>232</v>
      </c>
      <c r="C230" s="19">
        <f>(6)*(1)*(1)*(1)*(1 + (0))</f>
        <v>6</v>
      </c>
      <c r="D230" s="19" t="s">
        <v>56</v>
      </c>
      <c r="E230" s="19"/>
      <c r="F230" s="19">
        <f>(0)</f>
        <v>0</v>
      </c>
      <c r="G230" s="19">
        <f t="shared" si="5"/>
        <v>0</v>
      </c>
    </row>
    <row r="231" spans="1:7" x14ac:dyDescent="0.3">
      <c r="A231" s="4">
        <v>149</v>
      </c>
      <c r="B231" s="12" t="s">
        <v>233</v>
      </c>
      <c r="C231" s="19">
        <f>(29)*(1)*(1)*(1)*(1 + (0))</f>
        <v>29</v>
      </c>
      <c r="D231" s="19" t="s">
        <v>53</v>
      </c>
      <c r="E231" s="19"/>
      <c r="F231" s="19">
        <f>(0)</f>
        <v>0</v>
      </c>
      <c r="G231" s="19">
        <f t="shared" si="5"/>
        <v>0</v>
      </c>
    </row>
    <row r="232" spans="1:7" x14ac:dyDescent="0.3">
      <c r="A232" s="4">
        <v>150</v>
      </c>
      <c r="B232" s="12" t="s">
        <v>234</v>
      </c>
      <c r="C232" s="19">
        <f>(61)*(1)*(1)*(1)*(1 + (0))</f>
        <v>61</v>
      </c>
      <c r="D232" s="19" t="s">
        <v>96</v>
      </c>
      <c r="E232" s="19"/>
      <c r="F232" s="19">
        <f>(0)</f>
        <v>0</v>
      </c>
      <c r="G232" s="19">
        <f t="shared" si="5"/>
        <v>0</v>
      </c>
    </row>
    <row r="233" spans="1:7" ht="57.6" x14ac:dyDescent="0.3">
      <c r="A233" s="4">
        <v>151</v>
      </c>
      <c r="B233" s="12" t="s">
        <v>235</v>
      </c>
      <c r="C233" s="19">
        <f>(27)*(1)*(1)*(1)*(1 + (0))</f>
        <v>27</v>
      </c>
      <c r="D233" s="19" t="s">
        <v>53</v>
      </c>
      <c r="E233" s="19"/>
      <c r="F233" s="19">
        <f>(0)</f>
        <v>0</v>
      </c>
      <c r="G233" s="19">
        <f t="shared" si="5"/>
        <v>0</v>
      </c>
    </row>
    <row r="234" spans="1:7" ht="28.8" x14ac:dyDescent="0.3">
      <c r="A234" s="4">
        <v>152</v>
      </c>
      <c r="B234" s="12" t="s">
        <v>236</v>
      </c>
      <c r="C234" s="19">
        <f>(21)*(1)*(1)*(1)*(1 + (0))</f>
        <v>21</v>
      </c>
      <c r="D234" s="19" t="s">
        <v>53</v>
      </c>
      <c r="E234" s="19"/>
      <c r="F234" s="19">
        <f>(0)</f>
        <v>0</v>
      </c>
      <c r="G234" s="19">
        <f t="shared" si="5"/>
        <v>0</v>
      </c>
    </row>
    <row r="235" spans="1:7" x14ac:dyDescent="0.3">
      <c r="A235" s="4">
        <v>153</v>
      </c>
      <c r="B235" s="12" t="s">
        <v>237</v>
      </c>
      <c r="C235" s="19">
        <f>(1)*(1)*(1)*(1)*(1 + (0))</f>
        <v>1</v>
      </c>
      <c r="D235" s="19" t="s">
        <v>238</v>
      </c>
      <c r="E235" s="19"/>
      <c r="F235" s="19">
        <f>(0)</f>
        <v>0</v>
      </c>
      <c r="G235" s="19">
        <f t="shared" si="5"/>
        <v>0</v>
      </c>
    </row>
    <row r="236" spans="1:7" ht="28.8" x14ac:dyDescent="0.3">
      <c r="A236" s="4">
        <v>154</v>
      </c>
      <c r="B236" s="12" t="s">
        <v>239</v>
      </c>
      <c r="C236" s="19">
        <f>(1)*(1)*(1)*(1)*(1 + (0))</f>
        <v>1</v>
      </c>
      <c r="D236" s="19" t="s">
        <v>238</v>
      </c>
      <c r="E236" s="19"/>
      <c r="F236" s="19">
        <f>(0)</f>
        <v>0</v>
      </c>
      <c r="G236" s="19">
        <f t="shared" si="5"/>
        <v>0</v>
      </c>
    </row>
    <row r="237" spans="1:7" x14ac:dyDescent="0.3">
      <c r="A237" s="4">
        <v>155</v>
      </c>
      <c r="B237" s="12" t="s">
        <v>240</v>
      </c>
      <c r="C237" s="19">
        <f>(1)*(1)*(1)*(1)*(1 + (0))</f>
        <v>1</v>
      </c>
      <c r="D237" s="19" t="s">
        <v>9</v>
      </c>
      <c r="E237" s="19"/>
      <c r="F237" s="19">
        <f>(0)</f>
        <v>0</v>
      </c>
      <c r="G237" s="19">
        <f t="shared" si="5"/>
        <v>0</v>
      </c>
    </row>
    <row r="238" spans="1:7" ht="15.6" x14ac:dyDescent="0.3">
      <c r="A238" s="3"/>
      <c r="B238" s="11" t="s">
        <v>241</v>
      </c>
      <c r="C238" s="18"/>
      <c r="D238" s="18"/>
      <c r="E238" s="18"/>
      <c r="F238" s="18"/>
      <c r="G238" s="18"/>
    </row>
    <row r="239" spans="1:7" x14ac:dyDescent="0.3">
      <c r="A239" s="5"/>
      <c r="B239" s="13" t="s">
        <v>242</v>
      </c>
      <c r="C239" s="20"/>
      <c r="D239" s="20"/>
      <c r="E239" s="20"/>
      <c r="F239" s="20"/>
      <c r="G239" s="20"/>
    </row>
    <row r="240" spans="1:7" ht="43.2" x14ac:dyDescent="0.3">
      <c r="A240" s="4">
        <v>156</v>
      </c>
      <c r="B240" s="14" t="s">
        <v>243</v>
      </c>
      <c r="C240" s="19">
        <f>(1)*(1)*(1)*(1)*(1 + (0))</f>
        <v>1</v>
      </c>
      <c r="D240" s="19" t="s">
        <v>9</v>
      </c>
      <c r="E240" s="19"/>
      <c r="F240" s="19">
        <f>(0)</f>
        <v>0</v>
      </c>
      <c r="G240" s="19">
        <f>(C240 * E240 + C240 * E240 * F240)</f>
        <v>0</v>
      </c>
    </row>
    <row r="241" spans="1:7" x14ac:dyDescent="0.3">
      <c r="A241" s="5"/>
      <c r="B241" s="13" t="s">
        <v>244</v>
      </c>
      <c r="C241" s="20"/>
      <c r="D241" s="20"/>
      <c r="E241" s="20"/>
      <c r="F241" s="20"/>
      <c r="G241" s="20"/>
    </row>
    <row r="242" spans="1:7" x14ac:dyDescent="0.3">
      <c r="A242" s="4">
        <v>157</v>
      </c>
      <c r="B242" s="14" t="s">
        <v>245</v>
      </c>
      <c r="C242" s="19">
        <f>(1)*(1)*(1)*(1)*(1 + (0))</f>
        <v>1</v>
      </c>
      <c r="D242" s="19" t="s">
        <v>9</v>
      </c>
      <c r="E242" s="19"/>
      <c r="F242" s="19">
        <f>(0)</f>
        <v>0</v>
      </c>
      <c r="G242" s="19">
        <f>(C242 * E242 + C242 * E242 * F242)</f>
        <v>0</v>
      </c>
    </row>
    <row r="243" spans="1:7" x14ac:dyDescent="0.3">
      <c r="A243" s="5"/>
      <c r="B243" s="13" t="s">
        <v>246</v>
      </c>
      <c r="C243" s="20"/>
      <c r="D243" s="20"/>
      <c r="E243" s="20"/>
      <c r="F243" s="20"/>
      <c r="G243" s="20"/>
    </row>
    <row r="244" spans="1:7" ht="28.8" x14ac:dyDescent="0.3">
      <c r="A244" s="4">
        <v>158</v>
      </c>
      <c r="B244" s="14" t="s">
        <v>247</v>
      </c>
      <c r="C244" s="19">
        <f>(1)*(1)*(1)*(1)*(1 + (0))</f>
        <v>1</v>
      </c>
      <c r="D244" s="19" t="s">
        <v>9</v>
      </c>
      <c r="E244" s="19"/>
      <c r="F244" s="19">
        <f>(0)</f>
        <v>0</v>
      </c>
      <c r="G244" s="19">
        <f>(C244 * E244 + C244 * E244 * F244)</f>
        <v>0</v>
      </c>
    </row>
    <row r="245" spans="1:7" x14ac:dyDescent="0.3">
      <c r="A245" s="5"/>
      <c r="B245" s="13" t="s">
        <v>248</v>
      </c>
      <c r="C245" s="20"/>
      <c r="D245" s="20"/>
      <c r="E245" s="20"/>
      <c r="F245" s="20"/>
      <c r="G245" s="20"/>
    </row>
    <row r="246" spans="1:7" x14ac:dyDescent="0.3">
      <c r="A246" s="4">
        <v>159</v>
      </c>
      <c r="B246" s="14" t="s">
        <v>249</v>
      </c>
      <c r="C246" s="19">
        <f>(1)*(1)*(1)*(1)*(1 + (0))</f>
        <v>1</v>
      </c>
      <c r="D246" s="19" t="s">
        <v>9</v>
      </c>
      <c r="E246" s="19"/>
      <c r="F246" s="19">
        <f>(0)</f>
        <v>0</v>
      </c>
      <c r="G246" s="19">
        <f>(C246 * E246 + C246 * E246 * F246)</f>
        <v>0</v>
      </c>
    </row>
    <row r="247" spans="1:7" ht="15.6" x14ac:dyDescent="0.3">
      <c r="A247" s="3"/>
      <c r="B247" s="11" t="s">
        <v>250</v>
      </c>
      <c r="C247" s="18"/>
      <c r="D247" s="18"/>
      <c r="E247" s="18"/>
      <c r="F247" s="18"/>
      <c r="G247" s="18"/>
    </row>
    <row r="248" spans="1:7" x14ac:dyDescent="0.3">
      <c r="A248" s="5"/>
      <c r="B248" s="13" t="s">
        <v>251</v>
      </c>
      <c r="C248" s="20"/>
      <c r="D248" s="20"/>
      <c r="E248" s="20"/>
      <c r="F248" s="20"/>
      <c r="G248" s="20"/>
    </row>
    <row r="249" spans="1:7" ht="28.8" x14ac:dyDescent="0.3">
      <c r="A249" s="4">
        <v>160</v>
      </c>
      <c r="B249" s="14" t="s">
        <v>252</v>
      </c>
      <c r="C249" s="19">
        <f>(1)*(1)*(1)*(1)*(1 + (0))</f>
        <v>1</v>
      </c>
      <c r="D249" s="19" t="s">
        <v>9</v>
      </c>
      <c r="E249" s="19"/>
      <c r="F249" s="19">
        <f>(0)</f>
        <v>0</v>
      </c>
      <c r="G249" s="19">
        <f>(C249 * E249 + C249 * E249 * F249)</f>
        <v>0</v>
      </c>
    </row>
    <row r="250" spans="1:7" x14ac:dyDescent="0.3">
      <c r="A250" s="5"/>
      <c r="B250" s="13" t="s">
        <v>253</v>
      </c>
      <c r="C250" s="20"/>
      <c r="D250" s="20"/>
      <c r="E250" s="20"/>
      <c r="F250" s="20"/>
      <c r="G250" s="20"/>
    </row>
    <row r="251" spans="1:7" x14ac:dyDescent="0.3">
      <c r="A251" s="4">
        <v>161</v>
      </c>
      <c r="B251" s="14" t="s">
        <v>254</v>
      </c>
      <c r="C251" s="19"/>
      <c r="D251" s="19"/>
      <c r="E251" s="19"/>
      <c r="F251" s="19">
        <f>(0)</f>
        <v>0</v>
      </c>
      <c r="G251" s="19">
        <f t="shared" ref="G251:G257" si="6">(C251 * E251 + C251 * E251 * F251)</f>
        <v>0</v>
      </c>
    </row>
    <row r="252" spans="1:7" ht="115.2" x14ac:dyDescent="0.3">
      <c r="A252" s="4">
        <v>162</v>
      </c>
      <c r="B252" s="14" t="s">
        <v>255</v>
      </c>
      <c r="C252" s="19">
        <f>(10)*(1)*(1)*(1)*(1 + (0))</f>
        <v>10</v>
      </c>
      <c r="D252" s="19" t="s">
        <v>53</v>
      </c>
      <c r="E252" s="19"/>
      <c r="F252" s="19">
        <f>(0)</f>
        <v>0</v>
      </c>
      <c r="G252" s="19">
        <f t="shared" si="6"/>
        <v>0</v>
      </c>
    </row>
    <row r="253" spans="1:7" ht="43.2" x14ac:dyDescent="0.3">
      <c r="A253" s="4">
        <v>163</v>
      </c>
      <c r="B253" s="14" t="s">
        <v>256</v>
      </c>
      <c r="C253" s="19">
        <f>(10)*(1)*(1)*(1)*(1 + (0))</f>
        <v>10</v>
      </c>
      <c r="D253" s="19" t="s">
        <v>53</v>
      </c>
      <c r="E253" s="19"/>
      <c r="F253" s="19">
        <f>(0)</f>
        <v>0</v>
      </c>
      <c r="G253" s="19">
        <f t="shared" si="6"/>
        <v>0</v>
      </c>
    </row>
    <row r="254" spans="1:7" ht="57.6" x14ac:dyDescent="0.3">
      <c r="A254" s="4">
        <v>164</v>
      </c>
      <c r="B254" s="14" t="s">
        <v>257</v>
      </c>
      <c r="C254" s="19">
        <f>(1)*(1)*(1)*(1)*(1 + (0))</f>
        <v>1</v>
      </c>
      <c r="D254" s="19" t="s">
        <v>9</v>
      </c>
      <c r="E254" s="19"/>
      <c r="F254" s="19">
        <f>(0)</f>
        <v>0</v>
      </c>
      <c r="G254" s="19">
        <f t="shared" si="6"/>
        <v>0</v>
      </c>
    </row>
    <row r="255" spans="1:7" ht="187.2" x14ac:dyDescent="0.3">
      <c r="A255" s="4">
        <v>165</v>
      </c>
      <c r="B255" s="14" t="s">
        <v>258</v>
      </c>
      <c r="C255" s="19">
        <f>(1)*(1)*(1)*(1)*(1 + (0))</f>
        <v>1</v>
      </c>
      <c r="D255" s="19" t="s">
        <v>9</v>
      </c>
      <c r="E255" s="19"/>
      <c r="F255" s="19">
        <f>(0)</f>
        <v>0</v>
      </c>
      <c r="G255" s="19">
        <f t="shared" si="6"/>
        <v>0</v>
      </c>
    </row>
    <row r="256" spans="1:7" ht="43.2" x14ac:dyDescent="0.3">
      <c r="A256" s="4">
        <v>166</v>
      </c>
      <c r="B256" s="14" t="s">
        <v>259</v>
      </c>
      <c r="C256" s="19">
        <f>(10)*(1)*(1)*(1)*(1 + (0))</f>
        <v>10</v>
      </c>
      <c r="D256" s="19" t="s">
        <v>53</v>
      </c>
      <c r="E256" s="19"/>
      <c r="F256" s="19">
        <f>(0)</f>
        <v>0</v>
      </c>
      <c r="G256" s="19">
        <f t="shared" si="6"/>
        <v>0</v>
      </c>
    </row>
    <row r="257" spans="1:7" x14ac:dyDescent="0.3">
      <c r="A257" s="4">
        <v>167</v>
      </c>
      <c r="B257" s="14" t="s">
        <v>260</v>
      </c>
      <c r="C257" s="19">
        <f>(10)*(1)*(1)*(1)*(1 + (0))</f>
        <v>10</v>
      </c>
      <c r="D257" s="19" t="s">
        <v>53</v>
      </c>
      <c r="E257" s="19"/>
      <c r="F257" s="19">
        <f>(0)</f>
        <v>0</v>
      </c>
      <c r="G257" s="19">
        <f t="shared" si="6"/>
        <v>0</v>
      </c>
    </row>
    <row r="258" spans="1:7" x14ac:dyDescent="0.3">
      <c r="A258" s="5"/>
      <c r="B258" s="13" t="s">
        <v>261</v>
      </c>
      <c r="C258" s="20"/>
      <c r="D258" s="20"/>
      <c r="E258" s="20"/>
      <c r="F258" s="20"/>
      <c r="G258" s="20"/>
    </row>
    <row r="259" spans="1:7" ht="43.2" x14ac:dyDescent="0.3">
      <c r="A259" s="4">
        <v>168</v>
      </c>
      <c r="B259" s="14" t="s">
        <v>262</v>
      </c>
      <c r="C259" s="19">
        <f>(26)*(1)*(1)*(1)*(1 + (0))</f>
        <v>26</v>
      </c>
      <c r="D259" s="19" t="s">
        <v>56</v>
      </c>
      <c r="E259" s="19"/>
      <c r="F259" s="19">
        <f>(0)</f>
        <v>0</v>
      </c>
      <c r="G259" s="19">
        <f>(C259 * E259 + C259 * E259 * F259)</f>
        <v>0</v>
      </c>
    </row>
    <row r="260" spans="1:7" ht="28.8" x14ac:dyDescent="0.3">
      <c r="A260" s="4">
        <v>169</v>
      </c>
      <c r="B260" s="14" t="s">
        <v>263</v>
      </c>
      <c r="C260" s="19">
        <f>(10)*(1)*(1)*(1)*(1 + (0))</f>
        <v>10</v>
      </c>
      <c r="D260" s="19" t="s">
        <v>53</v>
      </c>
      <c r="E260" s="19"/>
      <c r="F260" s="19">
        <f>(0)</f>
        <v>0</v>
      </c>
      <c r="G260" s="19">
        <f>(C260 * E260 + C260 * E260 * F260)</f>
        <v>0</v>
      </c>
    </row>
    <row r="261" spans="1:7" ht="31.2" x14ac:dyDescent="0.3">
      <c r="A261" s="3"/>
      <c r="B261" s="11" t="s">
        <v>264</v>
      </c>
      <c r="C261" s="18"/>
      <c r="D261" s="18"/>
      <c r="E261" s="18"/>
      <c r="F261" s="18"/>
      <c r="G261" s="18"/>
    </row>
    <row r="262" spans="1:7" x14ac:dyDescent="0.3">
      <c r="A262" s="5"/>
      <c r="B262" s="13" t="s">
        <v>251</v>
      </c>
      <c r="C262" s="20"/>
      <c r="D262" s="20"/>
      <c r="E262" s="20"/>
      <c r="F262" s="20"/>
      <c r="G262" s="20"/>
    </row>
    <row r="263" spans="1:7" ht="28.8" x14ac:dyDescent="0.3">
      <c r="A263" s="4">
        <v>170</v>
      </c>
      <c r="B263" s="14" t="s">
        <v>265</v>
      </c>
      <c r="C263" s="19">
        <f>(1)*(1)*(1)*(1)*(1 + (0))</f>
        <v>1</v>
      </c>
      <c r="D263" s="19" t="s">
        <v>9</v>
      </c>
      <c r="E263" s="19"/>
      <c r="F263" s="19">
        <f>(0)</f>
        <v>0</v>
      </c>
      <c r="G263" s="19">
        <f>(C263 * E263 + C263 * E263 * F263)</f>
        <v>0</v>
      </c>
    </row>
    <row r="264" spans="1:7" x14ac:dyDescent="0.3">
      <c r="A264" s="5"/>
      <c r="B264" s="13" t="s">
        <v>266</v>
      </c>
      <c r="C264" s="20"/>
      <c r="D264" s="20"/>
      <c r="E264" s="20"/>
      <c r="F264" s="20"/>
      <c r="G264" s="20"/>
    </row>
    <row r="265" spans="1:7" ht="144" x14ac:dyDescent="0.3">
      <c r="A265" s="4">
        <v>171</v>
      </c>
      <c r="B265" s="14" t="s">
        <v>267</v>
      </c>
      <c r="C265" s="19">
        <f>(5)*(1)*(1)*(1)*(1 + (0))</f>
        <v>5</v>
      </c>
      <c r="D265" s="19" t="s">
        <v>96</v>
      </c>
      <c r="E265" s="19"/>
      <c r="F265" s="19">
        <f>(0)</f>
        <v>0</v>
      </c>
      <c r="G265" s="19">
        <f>(C265 * E265 + C265 * E265 * F265)</f>
        <v>0</v>
      </c>
    </row>
    <row r="266" spans="1:7" ht="43.2" x14ac:dyDescent="0.3">
      <c r="A266" s="4">
        <v>172</v>
      </c>
      <c r="B266" s="14" t="s">
        <v>259</v>
      </c>
      <c r="C266" s="19">
        <f>(3)*(1)*(1)*(1)*(1 + (0))</f>
        <v>3</v>
      </c>
      <c r="D266" s="19" t="s">
        <v>53</v>
      </c>
      <c r="E266" s="19"/>
      <c r="F266" s="19">
        <f>(0)</f>
        <v>0</v>
      </c>
      <c r="G266" s="19">
        <f>(C266 * E266 + C266 * E266 * F266)</f>
        <v>0</v>
      </c>
    </row>
    <row r="267" spans="1:7" x14ac:dyDescent="0.3">
      <c r="A267" s="4">
        <v>173</v>
      </c>
      <c r="B267" s="14" t="s">
        <v>268</v>
      </c>
      <c r="C267" s="19">
        <f>(1)*(1)*(1)*(1)*(1 + (0))</f>
        <v>1</v>
      </c>
      <c r="D267" s="19" t="s">
        <v>9</v>
      </c>
      <c r="E267" s="19"/>
      <c r="F267" s="19">
        <f>(0)</f>
        <v>0</v>
      </c>
      <c r="G267" s="19">
        <f>(C267 * E267 + C267 * E267 * F267)</f>
        <v>0</v>
      </c>
    </row>
    <row r="268" spans="1:7" ht="15.6" x14ac:dyDescent="0.3">
      <c r="A268" s="3"/>
      <c r="B268" s="11" t="s">
        <v>269</v>
      </c>
      <c r="C268" s="18"/>
      <c r="D268" s="18"/>
      <c r="E268" s="18"/>
      <c r="F268" s="18"/>
      <c r="G268" s="18"/>
    </row>
    <row r="269" spans="1:7" x14ac:dyDescent="0.3">
      <c r="A269" s="5"/>
      <c r="B269" s="13" t="s">
        <v>251</v>
      </c>
      <c r="C269" s="20"/>
      <c r="D269" s="20"/>
      <c r="E269" s="20"/>
      <c r="F269" s="20"/>
      <c r="G269" s="20"/>
    </row>
    <row r="270" spans="1:7" x14ac:dyDescent="0.3">
      <c r="A270" s="4">
        <v>174</v>
      </c>
      <c r="B270" s="14" t="s">
        <v>270</v>
      </c>
      <c r="C270" s="19">
        <f>(6)*(1)*(1)*(1)*(1 + (0))</f>
        <v>6</v>
      </c>
      <c r="D270" s="19" t="s">
        <v>56</v>
      </c>
      <c r="E270" s="19"/>
      <c r="F270" s="19">
        <f>(0)</f>
        <v>0</v>
      </c>
      <c r="G270" s="19">
        <f>(C270 * E270 + C270 * E270 * F270)</f>
        <v>0</v>
      </c>
    </row>
    <row r="271" spans="1:7" x14ac:dyDescent="0.3">
      <c r="A271" s="5"/>
      <c r="B271" s="13" t="s">
        <v>271</v>
      </c>
      <c r="C271" s="20"/>
      <c r="D271" s="20"/>
      <c r="E271" s="20"/>
      <c r="F271" s="20"/>
      <c r="G271" s="20"/>
    </row>
    <row r="272" spans="1:7" ht="57.6" x14ac:dyDescent="0.3">
      <c r="A272" s="4">
        <v>175</v>
      </c>
      <c r="B272" s="14" t="s">
        <v>272</v>
      </c>
      <c r="C272" s="19"/>
      <c r="D272" s="19"/>
      <c r="E272" s="19"/>
      <c r="F272" s="19">
        <f>(0)</f>
        <v>0</v>
      </c>
      <c r="G272" s="19">
        <f>(C272 * E272 + C272 * E272 * F272)</f>
        <v>0</v>
      </c>
    </row>
    <row r="273" spans="1:7" x14ac:dyDescent="0.3">
      <c r="A273" s="4">
        <v>176</v>
      </c>
      <c r="B273" s="14" t="s">
        <v>273</v>
      </c>
      <c r="C273" s="19">
        <f>(2)*(1)*(1)*(1)*(1 + (0))</f>
        <v>2</v>
      </c>
      <c r="D273" s="19" t="s">
        <v>56</v>
      </c>
      <c r="E273" s="19"/>
      <c r="F273" s="19">
        <f>(0)</f>
        <v>0</v>
      </c>
      <c r="G273" s="19">
        <f>(C273 * E273 + C273 * E273 * F273)</f>
        <v>0</v>
      </c>
    </row>
    <row r="274" spans="1:7" x14ac:dyDescent="0.3">
      <c r="A274" s="4">
        <v>177</v>
      </c>
      <c r="B274" s="14" t="s">
        <v>274</v>
      </c>
      <c r="C274" s="19">
        <f>(1)*(1)*(1)*(1)*(1 + (0))</f>
        <v>1</v>
      </c>
      <c r="D274" s="19" t="s">
        <v>56</v>
      </c>
      <c r="E274" s="19"/>
      <c r="F274" s="19">
        <f>(0)</f>
        <v>0</v>
      </c>
      <c r="G274" s="19">
        <f>(C274 * E274 + C274 * E274 * F274)</f>
        <v>0</v>
      </c>
    </row>
    <row r="275" spans="1:7" x14ac:dyDescent="0.3">
      <c r="A275" s="4">
        <v>178</v>
      </c>
      <c r="B275" s="14" t="s">
        <v>275</v>
      </c>
      <c r="C275" s="19">
        <f>(2)*(1)*(1)*(1)*(1 + (0))</f>
        <v>2</v>
      </c>
      <c r="D275" s="19" t="s">
        <v>56</v>
      </c>
      <c r="E275" s="19"/>
      <c r="F275" s="19">
        <f>(0)</f>
        <v>0</v>
      </c>
      <c r="G275" s="19">
        <f>(C275 * E275 + C275 * E275 * F275)</f>
        <v>0</v>
      </c>
    </row>
    <row r="276" spans="1:7" x14ac:dyDescent="0.3">
      <c r="A276" s="4">
        <v>179</v>
      </c>
      <c r="B276" s="14" t="s">
        <v>276</v>
      </c>
      <c r="C276" s="19">
        <f>(1)*(1)*(1)*(1)*(1 + (0))</f>
        <v>1</v>
      </c>
      <c r="D276" s="19" t="s">
        <v>56</v>
      </c>
      <c r="E276" s="19"/>
      <c r="F276" s="19">
        <f>(0)</f>
        <v>0</v>
      </c>
      <c r="G276" s="19">
        <f>(C276 * E276 + C276 * E276 * F276)</f>
        <v>0</v>
      </c>
    </row>
    <row r="277" spans="1:7" ht="15.6" x14ac:dyDescent="0.3">
      <c r="A277" s="3"/>
      <c r="B277" s="11" t="s">
        <v>277</v>
      </c>
      <c r="C277" s="18"/>
      <c r="D277" s="18"/>
      <c r="E277" s="18"/>
      <c r="F277" s="18"/>
      <c r="G277" s="18"/>
    </row>
    <row r="278" spans="1:7" x14ac:dyDescent="0.3">
      <c r="A278" s="5"/>
      <c r="B278" s="13" t="s">
        <v>278</v>
      </c>
      <c r="C278" s="20"/>
      <c r="D278" s="20"/>
      <c r="E278" s="20"/>
      <c r="F278" s="20"/>
      <c r="G278" s="20"/>
    </row>
    <row r="279" spans="1:7" x14ac:dyDescent="0.3">
      <c r="A279" s="4">
        <v>180</v>
      </c>
      <c r="B279" s="14" t="s">
        <v>279</v>
      </c>
      <c r="C279" s="19"/>
      <c r="D279" s="19"/>
      <c r="E279" s="19"/>
      <c r="F279" s="19">
        <f>(0)</f>
        <v>0</v>
      </c>
      <c r="G279" s="19">
        <f>(C279 * E279 + C279 * E279 * F279)</f>
        <v>0</v>
      </c>
    </row>
    <row r="280" spans="1:7" x14ac:dyDescent="0.3">
      <c r="A280" s="5"/>
      <c r="B280" s="13" t="s">
        <v>244</v>
      </c>
      <c r="C280" s="20"/>
      <c r="D280" s="20"/>
      <c r="E280" s="20"/>
      <c r="F280" s="20"/>
      <c r="G280" s="20"/>
    </row>
    <row r="281" spans="1:7" ht="43.2" x14ac:dyDescent="0.3">
      <c r="A281" s="4">
        <v>181</v>
      </c>
      <c r="B281" s="14" t="s">
        <v>262</v>
      </c>
      <c r="C281" s="19">
        <f>(26)*(1)*(1)*(1)*(1 + (0))</f>
        <v>26</v>
      </c>
      <c r="D281" s="19" t="s">
        <v>56</v>
      </c>
      <c r="E281" s="19"/>
      <c r="F281" s="19">
        <f>(0)</f>
        <v>0</v>
      </c>
      <c r="G281" s="19">
        <f>(C281 * E281 + C281 * E281 * F281)</f>
        <v>0</v>
      </c>
    </row>
    <row r="282" spans="1:7" ht="28.8" x14ac:dyDescent="0.3">
      <c r="A282" s="4">
        <v>182</v>
      </c>
      <c r="B282" s="14" t="s">
        <v>263</v>
      </c>
      <c r="C282" s="19">
        <f>(10)*(1)*(1)*(1)*(1 + (0))</f>
        <v>10</v>
      </c>
      <c r="D282" s="19" t="s">
        <v>53</v>
      </c>
      <c r="E282" s="19"/>
      <c r="F282" s="19">
        <f>(0)</f>
        <v>0</v>
      </c>
      <c r="G282" s="19">
        <f>(C282 * E282 + C282 * E282 * F282)</f>
        <v>0</v>
      </c>
    </row>
    <row r="283" spans="1:7" x14ac:dyDescent="0.3">
      <c r="A283" s="5"/>
      <c r="B283" s="13" t="s">
        <v>280</v>
      </c>
      <c r="C283" s="20"/>
      <c r="D283" s="20"/>
      <c r="E283" s="20"/>
      <c r="F283" s="20"/>
      <c r="G283" s="20"/>
    </row>
    <row r="284" spans="1:7" x14ac:dyDescent="0.3">
      <c r="A284" s="4">
        <v>183</v>
      </c>
      <c r="B284" s="14" t="s">
        <v>281</v>
      </c>
      <c r="C284" s="19">
        <f>(15)*(1)*(1)*(1)*(1 + (0))</f>
        <v>15</v>
      </c>
      <c r="D284" s="19" t="s">
        <v>56</v>
      </c>
      <c r="E284" s="19"/>
      <c r="F284" s="19">
        <f>(0)</f>
        <v>0</v>
      </c>
      <c r="G284" s="19">
        <f>(C284 * E284 + C284 * E284 * F284)</f>
        <v>0</v>
      </c>
    </row>
    <row r="285" spans="1:7" ht="15.6" x14ac:dyDescent="0.3">
      <c r="A285" s="3"/>
      <c r="B285" s="11" t="s">
        <v>282</v>
      </c>
      <c r="C285" s="18"/>
      <c r="D285" s="18"/>
      <c r="E285" s="18"/>
      <c r="F285" s="18"/>
      <c r="G285" s="18"/>
    </row>
    <row r="286" spans="1:7" ht="28.8" x14ac:dyDescent="0.3">
      <c r="A286" s="4">
        <v>184</v>
      </c>
      <c r="B286" s="12" t="s">
        <v>283</v>
      </c>
      <c r="C286" s="19"/>
      <c r="D286" s="19"/>
      <c r="E286" s="19"/>
      <c r="F286" s="19">
        <f>(0)</f>
        <v>0</v>
      </c>
      <c r="G286" s="19">
        <f t="shared" ref="G286:G291" si="7">(C286 * E286 + C286 * E286 * F286)</f>
        <v>0</v>
      </c>
    </row>
    <row r="287" spans="1:7" x14ac:dyDescent="0.3">
      <c r="A287" s="4">
        <v>185</v>
      </c>
      <c r="B287" s="12" t="s">
        <v>284</v>
      </c>
      <c r="C287" s="19">
        <f>(10)*(1)*(1)*(1)*(1 + (0))</f>
        <v>10</v>
      </c>
      <c r="D287" s="19" t="s">
        <v>53</v>
      </c>
      <c r="E287" s="19"/>
      <c r="F287" s="19">
        <f>(0)</f>
        <v>0</v>
      </c>
      <c r="G287" s="19">
        <f t="shared" si="7"/>
        <v>0</v>
      </c>
    </row>
    <row r="288" spans="1:7" x14ac:dyDescent="0.3">
      <c r="A288" s="4">
        <v>186</v>
      </c>
      <c r="B288" s="12" t="s">
        <v>285</v>
      </c>
      <c r="C288" s="19">
        <f>(25)*(1)*(1)*(1)*(1 + (0))</f>
        <v>25</v>
      </c>
      <c r="D288" s="19" t="s">
        <v>56</v>
      </c>
      <c r="E288" s="19"/>
      <c r="F288" s="19">
        <f>(0)</f>
        <v>0</v>
      </c>
      <c r="G288" s="19">
        <f t="shared" si="7"/>
        <v>0</v>
      </c>
    </row>
    <row r="289" spans="1:7" x14ac:dyDescent="0.3">
      <c r="A289" s="4">
        <v>187</v>
      </c>
      <c r="B289" s="12" t="s">
        <v>286</v>
      </c>
      <c r="C289" s="19">
        <f>(10)*(1)*(1)*(1)*(1 + (0))</f>
        <v>10</v>
      </c>
      <c r="D289" s="19" t="s">
        <v>53</v>
      </c>
      <c r="E289" s="19"/>
      <c r="F289" s="19">
        <f>(0)</f>
        <v>0</v>
      </c>
      <c r="G289" s="19">
        <f t="shared" si="7"/>
        <v>0</v>
      </c>
    </row>
    <row r="290" spans="1:7" x14ac:dyDescent="0.3">
      <c r="A290" s="4">
        <v>188</v>
      </c>
      <c r="B290" s="12" t="s">
        <v>287</v>
      </c>
      <c r="C290" s="19">
        <f>(25)*(1)*(1)*(1)*(1 + (0))</f>
        <v>25</v>
      </c>
      <c r="D290" s="19" t="s">
        <v>96</v>
      </c>
      <c r="E290" s="19"/>
      <c r="F290" s="19">
        <f>(0)</f>
        <v>0</v>
      </c>
      <c r="G290" s="19">
        <f t="shared" si="7"/>
        <v>0</v>
      </c>
    </row>
    <row r="291" spans="1:7" x14ac:dyDescent="0.3">
      <c r="A291" s="4">
        <v>189</v>
      </c>
      <c r="B291" s="12" t="s">
        <v>288</v>
      </c>
      <c r="C291" s="19">
        <f>(1)*(1)*(1)*(1)*(1 + (0))</f>
        <v>1</v>
      </c>
      <c r="D291" s="19" t="s">
        <v>9</v>
      </c>
      <c r="E291" s="19"/>
      <c r="F291" s="19">
        <f>(0)</f>
        <v>0</v>
      </c>
      <c r="G291" s="19">
        <f t="shared" si="7"/>
        <v>0</v>
      </c>
    </row>
    <row r="292" spans="1:7" ht="18" x14ac:dyDescent="0.3">
      <c r="A292" s="2"/>
      <c r="B292" s="10" t="s">
        <v>289</v>
      </c>
      <c r="C292" s="17"/>
      <c r="D292" s="17"/>
      <c r="E292" s="17"/>
      <c r="F292" s="17"/>
      <c r="G292" s="17"/>
    </row>
    <row r="293" spans="1:7" ht="15.6" x14ac:dyDescent="0.3">
      <c r="A293" s="3"/>
      <c r="B293" s="11" t="s">
        <v>290</v>
      </c>
      <c r="C293" s="18"/>
      <c r="D293" s="18"/>
      <c r="E293" s="18"/>
      <c r="F293" s="18"/>
      <c r="G293" s="18"/>
    </row>
    <row r="294" spans="1:7" x14ac:dyDescent="0.3">
      <c r="A294" s="4">
        <v>190</v>
      </c>
      <c r="B294" s="12" t="s">
        <v>291</v>
      </c>
      <c r="C294" s="19"/>
      <c r="D294" s="19"/>
      <c r="E294" s="19"/>
      <c r="F294" s="19">
        <f>(0)</f>
        <v>0</v>
      </c>
      <c r="G294" s="19">
        <f>(C294 * E294 + C294 * E294 * F294)</f>
        <v>0</v>
      </c>
    </row>
    <row r="295" spans="1:7" ht="28.8" x14ac:dyDescent="0.3">
      <c r="A295" s="4">
        <v>191</v>
      </c>
      <c r="B295" s="12" t="s">
        <v>292</v>
      </c>
      <c r="C295" s="19">
        <f>(1)*(1)*(1)*(1)*(1 + (0))</f>
        <v>1</v>
      </c>
      <c r="D295" s="19" t="s">
        <v>9</v>
      </c>
      <c r="E295" s="19"/>
      <c r="F295" s="19">
        <f>(0)</f>
        <v>0</v>
      </c>
      <c r="G295" s="19">
        <f>(C295 * E295 + C295 * E295 * F295)</f>
        <v>0</v>
      </c>
    </row>
    <row r="296" spans="1:7" ht="43.2" x14ac:dyDescent="0.3">
      <c r="A296" s="4">
        <v>192</v>
      </c>
      <c r="B296" s="12" t="s">
        <v>293</v>
      </c>
      <c r="C296" s="19">
        <f>(2)*(1)*(1)*(1)*(1 + (0))</f>
        <v>2</v>
      </c>
      <c r="D296" s="19" t="s">
        <v>56</v>
      </c>
      <c r="E296" s="19"/>
      <c r="F296" s="19">
        <f>(0)</f>
        <v>0</v>
      </c>
      <c r="G296" s="19">
        <f>(C296 * E296 + C296 * E296 * F296)</f>
        <v>0</v>
      </c>
    </row>
    <row r="297" spans="1:7" ht="15.6" x14ac:dyDescent="0.3">
      <c r="A297" s="3"/>
      <c r="B297" s="11" t="s">
        <v>294</v>
      </c>
      <c r="C297" s="18"/>
      <c r="D297" s="18"/>
      <c r="E297" s="18"/>
      <c r="F297" s="18"/>
      <c r="G297" s="18"/>
    </row>
    <row r="298" spans="1:7" ht="28.8" x14ac:dyDescent="0.3">
      <c r="A298" s="4">
        <v>193</v>
      </c>
      <c r="B298" s="12" t="s">
        <v>295</v>
      </c>
      <c r="C298" s="19">
        <f>(1)*(1)*(1)*(1)*(1 + (0))</f>
        <v>1</v>
      </c>
      <c r="D298" s="19" t="s">
        <v>9</v>
      </c>
      <c r="E298" s="19"/>
      <c r="F298" s="19">
        <f>(0)</f>
        <v>0</v>
      </c>
      <c r="G298" s="19">
        <f>(C298 * E298 + C298 * E298 * F298)</f>
        <v>0</v>
      </c>
    </row>
    <row r="299" spans="1:7" ht="15.6" x14ac:dyDescent="0.3">
      <c r="A299" s="3"/>
      <c r="B299" s="11" t="s">
        <v>296</v>
      </c>
      <c r="C299" s="18"/>
      <c r="D299" s="18"/>
      <c r="E299" s="18"/>
      <c r="F299" s="18"/>
      <c r="G299" s="18"/>
    </row>
    <row r="300" spans="1:7" ht="43.2" x14ac:dyDescent="0.3">
      <c r="A300" s="4">
        <v>194</v>
      </c>
      <c r="B300" s="12" t="s">
        <v>297</v>
      </c>
      <c r="C300" s="19">
        <f>(1)*(1)*(1)*(1)*(1 + (0))</f>
        <v>1</v>
      </c>
      <c r="D300" s="19" t="s">
        <v>9</v>
      </c>
      <c r="E300" s="19"/>
      <c r="F300" s="19">
        <f>(0)</f>
        <v>0</v>
      </c>
      <c r="G300" s="19">
        <f>(C300 * E300 + C300 * E300 * F300)</f>
        <v>0</v>
      </c>
    </row>
    <row r="301" spans="1:7" x14ac:dyDescent="0.3">
      <c r="A301" s="4"/>
      <c r="B301" s="7"/>
      <c r="C301" s="19"/>
      <c r="D301" s="19"/>
      <c r="E301" s="19"/>
      <c r="F301" s="19"/>
      <c r="G301" s="19"/>
    </row>
    <row r="302" spans="1:7" x14ac:dyDescent="0.3">
      <c r="A302" s="4"/>
      <c r="B302" s="7"/>
      <c r="C302" s="19"/>
      <c r="D302" s="19"/>
      <c r="E302" s="19"/>
      <c r="F302" s="19"/>
      <c r="G302" s="19"/>
    </row>
    <row r="303" spans="1:7" x14ac:dyDescent="0.3">
      <c r="A303" s="7"/>
      <c r="B303" s="7"/>
      <c r="C303" s="19"/>
      <c r="D303" s="19"/>
      <c r="E303" s="19"/>
      <c r="F303" s="19"/>
      <c r="G303" s="19"/>
    </row>
    <row r="304" spans="1:7" ht="34.799999999999997" x14ac:dyDescent="0.35">
      <c r="A304" s="8" t="s">
        <v>298</v>
      </c>
      <c r="B304" s="8"/>
      <c r="C304" s="8"/>
      <c r="D304" s="8"/>
      <c r="E304" s="8"/>
      <c r="F304" s="8"/>
      <c r="G304" s="8">
        <f>(SUM(G7:G303))</f>
        <v>0</v>
      </c>
    </row>
    <row r="305" spans="1:7" ht="52.2" x14ac:dyDescent="0.35">
      <c r="A305" s="8" t="s">
        <v>299</v>
      </c>
      <c r="B305" s="8"/>
      <c r="C305" s="8"/>
      <c r="D305" s="8"/>
      <c r="E305" s="8"/>
      <c r="F305" s="8"/>
      <c r="G305" s="8">
        <v>0</v>
      </c>
    </row>
    <row r="306" spans="1:7" ht="17.399999999999999" x14ac:dyDescent="0.35">
      <c r="A306" s="8" t="s">
        <v>300</v>
      </c>
      <c r="B306" s="8"/>
      <c r="C306" s="8"/>
      <c r="D306" s="8"/>
      <c r="E306" s="8"/>
      <c r="F306" s="8"/>
      <c r="G306" s="8">
        <f>0*(SUM(G304:G305))</f>
        <v>0</v>
      </c>
    </row>
    <row r="307" spans="1:7" ht="18" x14ac:dyDescent="0.35">
      <c r="A307" s="9" t="s">
        <v>5</v>
      </c>
      <c r="B307" s="9"/>
      <c r="C307" s="9"/>
      <c r="D307" s="9"/>
      <c r="E307" s="9"/>
      <c r="F307" s="9"/>
      <c r="G307" s="9">
        <f>SUM(G304:G306)</f>
        <v>0</v>
      </c>
    </row>
  </sheetData>
  <mergeCells count="1">
    <mergeCell ref="A1:G5"/>
  </mergeCells>
  <pageMargins left="0.7" right="0.7"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Rev1_Summary_Price Guide</vt:lpstr>
      <vt:lpstr>Rev1_Fermoy_Prelims</vt:lpstr>
      <vt:lpstr>Rev1_Price Guide_Old Soldiers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Liam Harris</dc:creator>
  <cp:lastModifiedBy>Liam Harris</cp:lastModifiedBy>
  <cp:lastPrinted>2026-08-18T11:25:21Z</cp:lastPrinted>
  <dcterms:modified xsi:type="dcterms:W3CDTF">2026-08-18T11:25:58Z</dcterms:modified>
</cp:coreProperties>
</file>